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1"/>
  <workbookPr filterPrivacy="1"/>
  <xr:revisionPtr revIDLastSave="141" documentId="11_8D0702315DDC410EED2AFCC445A182A089FBE2A3" xr6:coauthVersionLast="36" xr6:coauthVersionMax="36" xr10:uidLastSave="{E967E1A5-2B3D-4CB4-B1CF-89B2628D0070}"/>
  <bookViews>
    <workbookView xWindow="0" yWindow="0" windowWidth="22260" windowHeight="9300" xr2:uid="{00000000-000D-0000-FFFF-FFFF00000000}"/>
  </bookViews>
  <sheets>
    <sheet name="Master 1" sheetId="1" r:id="rId1"/>
  </sheets>
  <externalReferences>
    <externalReference r:id="rId2"/>
  </externalReferences>
  <definedNames>
    <definedName name="_xlnm._FilterDatabase" localSheetId="0" hidden="1">'Master 1'!$A$1:$N$163</definedName>
    <definedName name="_xlnm.Print_Area" localSheetId="0">'Master 1'!$A$1:$N$52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62" i="1" l="1"/>
  <c r="I162" i="1"/>
  <c r="H162" i="1"/>
  <c r="G162" i="1"/>
  <c r="F162" i="1"/>
  <c r="D162" i="1"/>
  <c r="C162" i="1"/>
  <c r="B162" i="1"/>
  <c r="A162" i="1"/>
  <c r="J161" i="1"/>
  <c r="I161" i="1"/>
  <c r="H161" i="1"/>
  <c r="G161" i="1"/>
  <c r="F161" i="1"/>
  <c r="D161" i="1"/>
  <c r="C161" i="1"/>
  <c r="B161" i="1"/>
  <c r="A161" i="1"/>
  <c r="J160" i="1"/>
  <c r="I160" i="1"/>
  <c r="H160" i="1"/>
  <c r="G160" i="1"/>
  <c r="F160" i="1"/>
  <c r="D160" i="1"/>
  <c r="C160" i="1"/>
  <c r="B160" i="1"/>
  <c r="A160" i="1"/>
  <c r="J159" i="1"/>
  <c r="I159" i="1"/>
  <c r="H159" i="1"/>
  <c r="G159" i="1"/>
  <c r="F159" i="1"/>
  <c r="D159" i="1"/>
  <c r="C159" i="1"/>
  <c r="B159" i="1"/>
  <c r="A159" i="1"/>
  <c r="J158" i="1"/>
  <c r="I158" i="1"/>
  <c r="H158" i="1"/>
  <c r="G158" i="1"/>
  <c r="F158" i="1"/>
  <c r="D158" i="1"/>
  <c r="C158" i="1"/>
  <c r="B158" i="1"/>
  <c r="A158" i="1"/>
  <c r="J157" i="1"/>
  <c r="I157" i="1"/>
  <c r="H157" i="1"/>
  <c r="G157" i="1"/>
  <c r="F157" i="1"/>
  <c r="D157" i="1"/>
  <c r="C157" i="1"/>
  <c r="B157" i="1"/>
  <c r="A157" i="1"/>
  <c r="J156" i="1"/>
  <c r="I156" i="1"/>
  <c r="H156" i="1"/>
  <c r="G156" i="1"/>
  <c r="F156" i="1"/>
  <c r="D156" i="1"/>
  <c r="C156" i="1"/>
  <c r="B156" i="1"/>
  <c r="A156" i="1"/>
  <c r="J155" i="1"/>
  <c r="I155" i="1"/>
  <c r="H155" i="1"/>
  <c r="G155" i="1"/>
  <c r="F155" i="1"/>
  <c r="D155" i="1"/>
  <c r="C155" i="1"/>
  <c r="B155" i="1"/>
  <c r="A155" i="1"/>
  <c r="J154" i="1"/>
  <c r="I154" i="1"/>
  <c r="H154" i="1"/>
  <c r="G154" i="1"/>
  <c r="F154" i="1"/>
  <c r="D154" i="1"/>
  <c r="C154" i="1"/>
  <c r="B154" i="1"/>
  <c r="A154" i="1"/>
  <c r="J153" i="1"/>
  <c r="I153" i="1"/>
  <c r="H153" i="1"/>
  <c r="G153" i="1"/>
  <c r="F153" i="1"/>
  <c r="D153" i="1"/>
  <c r="C153" i="1"/>
  <c r="B153" i="1"/>
  <c r="A153" i="1"/>
  <c r="J152" i="1"/>
  <c r="I152" i="1"/>
  <c r="H152" i="1"/>
  <c r="G152" i="1"/>
  <c r="F152" i="1"/>
  <c r="D152" i="1"/>
  <c r="C152" i="1"/>
  <c r="B152" i="1"/>
  <c r="A152" i="1"/>
  <c r="J151" i="1"/>
  <c r="I151" i="1"/>
  <c r="H151" i="1"/>
  <c r="G151" i="1"/>
  <c r="F151" i="1"/>
  <c r="D151" i="1"/>
  <c r="C151" i="1"/>
  <c r="B151" i="1"/>
  <c r="A151" i="1"/>
  <c r="J150" i="1"/>
  <c r="I150" i="1"/>
  <c r="H150" i="1"/>
  <c r="G150" i="1"/>
  <c r="F150" i="1"/>
  <c r="D150" i="1"/>
  <c r="C150" i="1"/>
  <c r="B150" i="1"/>
  <c r="A150" i="1"/>
  <c r="J149" i="1"/>
  <c r="I149" i="1"/>
  <c r="H149" i="1"/>
  <c r="G149" i="1"/>
  <c r="F149" i="1"/>
  <c r="D149" i="1"/>
  <c r="C149" i="1"/>
  <c r="B149" i="1"/>
  <c r="A149" i="1"/>
  <c r="J148" i="1"/>
  <c r="I148" i="1"/>
  <c r="H148" i="1"/>
  <c r="G148" i="1"/>
  <c r="F148" i="1"/>
  <c r="D148" i="1"/>
  <c r="C148" i="1"/>
  <c r="B148" i="1"/>
  <c r="A148" i="1"/>
  <c r="J147" i="1"/>
  <c r="I147" i="1"/>
  <c r="H147" i="1"/>
  <c r="G147" i="1"/>
  <c r="F147" i="1"/>
  <c r="D147" i="1"/>
  <c r="C147" i="1"/>
  <c r="B147" i="1"/>
  <c r="A147" i="1"/>
  <c r="J146" i="1"/>
  <c r="I146" i="1"/>
  <c r="H146" i="1"/>
  <c r="G146" i="1"/>
  <c r="F146" i="1"/>
  <c r="D146" i="1"/>
  <c r="C146" i="1"/>
  <c r="B146" i="1"/>
  <c r="A146" i="1"/>
  <c r="J145" i="1"/>
  <c r="I145" i="1"/>
  <c r="H145" i="1"/>
  <c r="G145" i="1"/>
  <c r="F145" i="1"/>
  <c r="D145" i="1"/>
  <c r="C145" i="1"/>
  <c r="B145" i="1"/>
  <c r="A145" i="1"/>
  <c r="J144" i="1"/>
  <c r="I144" i="1"/>
  <c r="H144" i="1"/>
  <c r="G144" i="1"/>
  <c r="F144" i="1"/>
  <c r="D144" i="1"/>
  <c r="C144" i="1"/>
  <c r="B144" i="1"/>
  <c r="A144" i="1"/>
  <c r="J143" i="1"/>
  <c r="I143" i="1"/>
  <c r="H143" i="1"/>
  <c r="G143" i="1"/>
  <c r="F143" i="1"/>
  <c r="D143" i="1"/>
  <c r="C143" i="1"/>
  <c r="B143" i="1"/>
  <c r="A143" i="1"/>
  <c r="J142" i="1"/>
  <c r="I142" i="1"/>
  <c r="H142" i="1"/>
  <c r="G142" i="1"/>
  <c r="F142" i="1"/>
  <c r="D142" i="1"/>
  <c r="C142" i="1"/>
  <c r="B142" i="1"/>
  <c r="A142" i="1"/>
  <c r="J141" i="1"/>
  <c r="I141" i="1"/>
  <c r="H141" i="1"/>
  <c r="G141" i="1"/>
  <c r="F141" i="1"/>
  <c r="D141" i="1"/>
  <c r="C141" i="1"/>
  <c r="B141" i="1"/>
  <c r="A141" i="1"/>
  <c r="J140" i="1"/>
  <c r="I140" i="1"/>
  <c r="H140" i="1"/>
  <c r="G140" i="1"/>
  <c r="F140" i="1"/>
  <c r="D140" i="1"/>
  <c r="C140" i="1"/>
  <c r="B140" i="1"/>
  <c r="A140" i="1"/>
  <c r="J139" i="1"/>
  <c r="I139" i="1"/>
  <c r="H139" i="1"/>
  <c r="G139" i="1"/>
  <c r="F139" i="1"/>
  <c r="D139" i="1"/>
  <c r="C139" i="1"/>
  <c r="B139" i="1"/>
  <c r="A139" i="1"/>
  <c r="J138" i="1"/>
  <c r="I138" i="1"/>
  <c r="H138" i="1"/>
  <c r="G138" i="1"/>
  <c r="F138" i="1"/>
  <c r="D138" i="1"/>
  <c r="C138" i="1"/>
  <c r="B138" i="1"/>
  <c r="A138" i="1"/>
  <c r="J137" i="1"/>
  <c r="I137" i="1"/>
  <c r="H137" i="1"/>
  <c r="G137" i="1"/>
  <c r="F137" i="1"/>
  <c r="D137" i="1"/>
  <c r="C137" i="1"/>
  <c r="B137" i="1"/>
  <c r="A137" i="1"/>
  <c r="J136" i="1"/>
  <c r="I136" i="1"/>
  <c r="H136" i="1"/>
  <c r="G136" i="1"/>
  <c r="F136" i="1"/>
  <c r="D136" i="1"/>
  <c r="C136" i="1"/>
  <c r="B136" i="1"/>
  <c r="A136" i="1"/>
  <c r="J135" i="1"/>
  <c r="I135" i="1"/>
  <c r="H135" i="1"/>
  <c r="G135" i="1"/>
  <c r="F135" i="1"/>
  <c r="D135" i="1"/>
  <c r="C135" i="1"/>
  <c r="B135" i="1"/>
  <c r="A135" i="1"/>
  <c r="J134" i="1"/>
  <c r="I134" i="1"/>
  <c r="H134" i="1"/>
  <c r="G134" i="1"/>
  <c r="F134" i="1"/>
  <c r="D134" i="1"/>
  <c r="C134" i="1"/>
  <c r="B134" i="1"/>
  <c r="A134" i="1"/>
  <c r="J133" i="1"/>
  <c r="I133" i="1"/>
  <c r="H133" i="1"/>
  <c r="G133" i="1"/>
  <c r="F133" i="1"/>
  <c r="D133" i="1"/>
  <c r="C133" i="1"/>
  <c r="B133" i="1"/>
  <c r="A133" i="1"/>
  <c r="J132" i="1"/>
  <c r="I132" i="1"/>
  <c r="H132" i="1"/>
  <c r="G132" i="1"/>
  <c r="F132" i="1"/>
  <c r="D132" i="1"/>
  <c r="C132" i="1"/>
  <c r="B132" i="1"/>
  <c r="A132" i="1"/>
  <c r="J131" i="1"/>
  <c r="I131" i="1"/>
  <c r="H131" i="1"/>
  <c r="G131" i="1"/>
  <c r="F131" i="1"/>
  <c r="D131" i="1"/>
  <c r="C131" i="1"/>
  <c r="B131" i="1"/>
  <c r="A131" i="1"/>
  <c r="J130" i="1"/>
  <c r="I130" i="1"/>
  <c r="H130" i="1"/>
  <c r="G130" i="1"/>
  <c r="F130" i="1"/>
  <c r="D130" i="1"/>
  <c r="C130" i="1"/>
  <c r="B130" i="1"/>
  <c r="A130" i="1"/>
  <c r="J129" i="1"/>
  <c r="I129" i="1"/>
  <c r="H129" i="1"/>
  <c r="G129" i="1"/>
  <c r="F129" i="1"/>
  <c r="D129" i="1"/>
  <c r="C129" i="1"/>
  <c r="B129" i="1"/>
  <c r="A129" i="1"/>
  <c r="J128" i="1"/>
  <c r="I128" i="1"/>
  <c r="H128" i="1"/>
  <c r="G128" i="1"/>
  <c r="F128" i="1"/>
  <c r="D128" i="1"/>
  <c r="C128" i="1"/>
  <c r="B128" i="1"/>
  <c r="A128" i="1"/>
  <c r="J127" i="1"/>
  <c r="I127" i="1"/>
  <c r="H127" i="1"/>
  <c r="G127" i="1"/>
  <c r="F127" i="1"/>
  <c r="D127" i="1"/>
  <c r="C127" i="1"/>
  <c r="B127" i="1"/>
  <c r="A127" i="1"/>
  <c r="J126" i="1"/>
  <c r="I126" i="1"/>
  <c r="H126" i="1"/>
  <c r="G126" i="1"/>
  <c r="F126" i="1"/>
  <c r="D126" i="1"/>
  <c r="C126" i="1"/>
  <c r="B126" i="1"/>
  <c r="A126" i="1"/>
  <c r="J125" i="1"/>
  <c r="I125" i="1"/>
  <c r="H125" i="1"/>
  <c r="G125" i="1"/>
  <c r="F125" i="1"/>
  <c r="D125" i="1"/>
  <c r="C125" i="1"/>
  <c r="B125" i="1"/>
  <c r="A125" i="1"/>
  <c r="J124" i="1"/>
  <c r="I124" i="1"/>
  <c r="H124" i="1"/>
  <c r="G124" i="1"/>
  <c r="F124" i="1"/>
  <c r="D124" i="1"/>
  <c r="C124" i="1"/>
  <c r="B124" i="1"/>
  <c r="A124" i="1"/>
  <c r="J123" i="1"/>
  <c r="I123" i="1"/>
  <c r="H123" i="1"/>
  <c r="G123" i="1"/>
  <c r="F123" i="1"/>
  <c r="D123" i="1"/>
  <c r="C123" i="1"/>
  <c r="B123" i="1"/>
  <c r="A123" i="1"/>
  <c r="J122" i="1"/>
  <c r="I122" i="1"/>
  <c r="H122" i="1"/>
  <c r="G122" i="1"/>
  <c r="F122" i="1"/>
  <c r="D122" i="1"/>
  <c r="C122" i="1"/>
  <c r="B122" i="1"/>
  <c r="A122" i="1"/>
  <c r="J121" i="1"/>
  <c r="I121" i="1"/>
  <c r="H121" i="1"/>
  <c r="G121" i="1"/>
  <c r="F121" i="1"/>
  <c r="D121" i="1"/>
  <c r="C121" i="1"/>
  <c r="B121" i="1"/>
  <c r="A121" i="1"/>
  <c r="J120" i="1"/>
  <c r="I120" i="1"/>
  <c r="H120" i="1"/>
  <c r="G120" i="1"/>
  <c r="F120" i="1"/>
  <c r="D120" i="1"/>
  <c r="C120" i="1"/>
  <c r="B120" i="1"/>
  <c r="A120" i="1"/>
  <c r="J119" i="1"/>
  <c r="I119" i="1"/>
  <c r="H119" i="1"/>
  <c r="G119" i="1"/>
  <c r="F119" i="1"/>
  <c r="D119" i="1"/>
  <c r="C119" i="1"/>
  <c r="B119" i="1"/>
  <c r="A119" i="1"/>
  <c r="J118" i="1"/>
  <c r="I118" i="1"/>
  <c r="H118" i="1"/>
  <c r="G118" i="1"/>
  <c r="F118" i="1"/>
  <c r="D118" i="1"/>
  <c r="C118" i="1"/>
  <c r="B118" i="1"/>
  <c r="A118" i="1"/>
  <c r="J117" i="1"/>
  <c r="I117" i="1"/>
  <c r="H117" i="1"/>
  <c r="G117" i="1"/>
  <c r="F117" i="1"/>
  <c r="D117" i="1"/>
  <c r="C117" i="1"/>
  <c r="B117" i="1"/>
  <c r="A117" i="1"/>
  <c r="J116" i="1"/>
  <c r="I116" i="1"/>
  <c r="H116" i="1"/>
  <c r="G116" i="1"/>
  <c r="F116" i="1"/>
  <c r="D116" i="1"/>
  <c r="C116" i="1"/>
  <c r="B116" i="1"/>
  <c r="A116" i="1"/>
  <c r="J115" i="1"/>
  <c r="I115" i="1"/>
  <c r="H115" i="1"/>
  <c r="G115" i="1"/>
  <c r="F115" i="1"/>
  <c r="D115" i="1"/>
  <c r="C115" i="1"/>
  <c r="B115" i="1"/>
  <c r="A115" i="1"/>
  <c r="J114" i="1"/>
  <c r="I114" i="1"/>
  <c r="H114" i="1"/>
  <c r="G114" i="1"/>
  <c r="F114" i="1"/>
  <c r="D114" i="1"/>
  <c r="C114" i="1"/>
  <c r="B114" i="1"/>
  <c r="A114" i="1"/>
  <c r="J113" i="1"/>
  <c r="I113" i="1"/>
  <c r="H113" i="1"/>
  <c r="G113" i="1"/>
  <c r="F113" i="1"/>
  <c r="D113" i="1"/>
  <c r="C113" i="1"/>
  <c r="B113" i="1"/>
  <c r="A113" i="1"/>
  <c r="J112" i="1"/>
  <c r="I112" i="1"/>
  <c r="H112" i="1"/>
  <c r="G112" i="1"/>
  <c r="F112" i="1"/>
  <c r="D112" i="1"/>
  <c r="C112" i="1"/>
  <c r="B112" i="1"/>
  <c r="A112" i="1"/>
  <c r="J111" i="1"/>
  <c r="I111" i="1"/>
  <c r="H111" i="1"/>
  <c r="G111" i="1"/>
  <c r="F111" i="1"/>
  <c r="D111" i="1"/>
  <c r="C111" i="1"/>
  <c r="B111" i="1"/>
  <c r="A111" i="1"/>
  <c r="J110" i="1"/>
  <c r="I110" i="1"/>
  <c r="H110" i="1"/>
  <c r="G110" i="1"/>
  <c r="F110" i="1"/>
  <c r="D110" i="1"/>
  <c r="C110" i="1"/>
  <c r="B110" i="1"/>
  <c r="A110" i="1"/>
  <c r="J109" i="1"/>
  <c r="I109" i="1"/>
  <c r="H109" i="1"/>
  <c r="G109" i="1"/>
  <c r="F109" i="1"/>
  <c r="D109" i="1"/>
  <c r="C109" i="1"/>
  <c r="B109" i="1"/>
  <c r="A109" i="1"/>
  <c r="J108" i="1"/>
  <c r="I108" i="1"/>
  <c r="H108" i="1"/>
  <c r="G108" i="1"/>
  <c r="F108" i="1"/>
  <c r="D108" i="1"/>
  <c r="C108" i="1"/>
  <c r="B108" i="1"/>
  <c r="A108" i="1"/>
  <c r="J107" i="1"/>
  <c r="I107" i="1"/>
  <c r="H107" i="1"/>
  <c r="G107" i="1"/>
  <c r="F107" i="1"/>
  <c r="D107" i="1"/>
  <c r="C107" i="1"/>
  <c r="B107" i="1"/>
  <c r="A107" i="1"/>
  <c r="J106" i="1"/>
  <c r="I106" i="1"/>
  <c r="H106" i="1"/>
  <c r="G106" i="1"/>
  <c r="F106" i="1"/>
  <c r="D106" i="1"/>
  <c r="C106" i="1"/>
  <c r="B106" i="1"/>
  <c r="A106" i="1"/>
  <c r="J105" i="1"/>
  <c r="I105" i="1"/>
  <c r="H105" i="1"/>
  <c r="G105" i="1"/>
  <c r="F105" i="1"/>
  <c r="D105" i="1"/>
  <c r="C105" i="1"/>
  <c r="B105" i="1"/>
  <c r="A105" i="1"/>
  <c r="J104" i="1"/>
  <c r="I104" i="1"/>
  <c r="H104" i="1"/>
  <c r="G104" i="1"/>
  <c r="F104" i="1"/>
  <c r="D104" i="1"/>
  <c r="C104" i="1"/>
  <c r="B104" i="1"/>
  <c r="A104" i="1"/>
  <c r="J103" i="1"/>
  <c r="I103" i="1"/>
  <c r="H103" i="1"/>
  <c r="G103" i="1"/>
  <c r="F103" i="1"/>
  <c r="D103" i="1"/>
  <c r="C103" i="1"/>
  <c r="B103" i="1"/>
  <c r="A103" i="1"/>
  <c r="J102" i="1"/>
  <c r="I102" i="1"/>
  <c r="H102" i="1"/>
  <c r="G102" i="1"/>
  <c r="F102" i="1"/>
  <c r="D102" i="1"/>
  <c r="C102" i="1"/>
  <c r="B102" i="1"/>
  <c r="A102" i="1"/>
  <c r="J101" i="1"/>
  <c r="I101" i="1"/>
  <c r="H101" i="1"/>
  <c r="G101" i="1"/>
  <c r="F101" i="1"/>
  <c r="D101" i="1"/>
  <c r="C101" i="1"/>
  <c r="B101" i="1"/>
  <c r="A101" i="1"/>
  <c r="J100" i="1"/>
  <c r="I100" i="1"/>
  <c r="H100" i="1"/>
  <c r="G100" i="1"/>
  <c r="F100" i="1"/>
  <c r="D100" i="1"/>
  <c r="C100" i="1"/>
  <c r="B100" i="1"/>
  <c r="A100" i="1"/>
  <c r="J99" i="1"/>
  <c r="I99" i="1"/>
  <c r="H99" i="1"/>
  <c r="G99" i="1"/>
  <c r="F99" i="1"/>
  <c r="D99" i="1"/>
  <c r="C99" i="1"/>
  <c r="B99" i="1"/>
  <c r="A99" i="1"/>
  <c r="J98" i="1"/>
  <c r="I98" i="1"/>
  <c r="H98" i="1"/>
  <c r="G98" i="1"/>
  <c r="F98" i="1"/>
  <c r="D98" i="1"/>
  <c r="C98" i="1"/>
  <c r="B98" i="1"/>
  <c r="A98" i="1"/>
  <c r="J97" i="1"/>
  <c r="I97" i="1"/>
  <c r="H97" i="1"/>
  <c r="G97" i="1"/>
  <c r="F97" i="1"/>
  <c r="D97" i="1"/>
  <c r="C97" i="1"/>
  <c r="B97" i="1"/>
  <c r="A97" i="1"/>
  <c r="J96" i="1"/>
  <c r="I96" i="1"/>
  <c r="H96" i="1"/>
  <c r="G96" i="1"/>
  <c r="F96" i="1"/>
  <c r="D96" i="1"/>
  <c r="C96" i="1"/>
  <c r="B96" i="1"/>
  <c r="A96" i="1"/>
  <c r="J95" i="1"/>
  <c r="I95" i="1"/>
  <c r="H95" i="1"/>
  <c r="G95" i="1"/>
  <c r="F95" i="1"/>
  <c r="D95" i="1"/>
  <c r="C95" i="1"/>
  <c r="B95" i="1"/>
  <c r="A95" i="1"/>
  <c r="J94" i="1"/>
  <c r="I94" i="1"/>
  <c r="H94" i="1"/>
  <c r="G94" i="1"/>
  <c r="F94" i="1"/>
  <c r="D94" i="1"/>
  <c r="C94" i="1"/>
  <c r="B94" i="1"/>
  <c r="A94" i="1"/>
  <c r="J93" i="1"/>
  <c r="I93" i="1"/>
  <c r="H93" i="1"/>
  <c r="G93" i="1"/>
  <c r="F93" i="1"/>
  <c r="D93" i="1"/>
  <c r="C93" i="1"/>
  <c r="B93" i="1"/>
  <c r="A93" i="1"/>
  <c r="J92" i="1"/>
  <c r="I92" i="1"/>
  <c r="H92" i="1"/>
  <c r="G92" i="1"/>
  <c r="F92" i="1"/>
  <c r="D92" i="1"/>
  <c r="C92" i="1"/>
  <c r="B92" i="1"/>
  <c r="A92" i="1"/>
  <c r="J91" i="1"/>
  <c r="I91" i="1"/>
  <c r="H91" i="1"/>
  <c r="G91" i="1"/>
  <c r="F91" i="1"/>
  <c r="D91" i="1"/>
  <c r="C91" i="1"/>
  <c r="B91" i="1"/>
  <c r="A91" i="1"/>
  <c r="J90" i="1"/>
  <c r="I90" i="1"/>
  <c r="H90" i="1"/>
  <c r="G90" i="1"/>
  <c r="F90" i="1"/>
  <c r="D90" i="1"/>
  <c r="C90" i="1"/>
  <c r="B90" i="1"/>
  <c r="A90" i="1"/>
  <c r="J89" i="1"/>
  <c r="I89" i="1"/>
  <c r="H89" i="1"/>
  <c r="G89" i="1"/>
  <c r="F89" i="1"/>
  <c r="D89" i="1"/>
  <c r="C89" i="1"/>
  <c r="B89" i="1"/>
  <c r="A89" i="1"/>
  <c r="J88" i="1"/>
  <c r="I88" i="1"/>
  <c r="H88" i="1"/>
  <c r="G88" i="1"/>
  <c r="F88" i="1"/>
  <c r="D88" i="1"/>
  <c r="C88" i="1"/>
  <c r="B88" i="1"/>
  <c r="A88" i="1"/>
  <c r="J87" i="1"/>
  <c r="I87" i="1"/>
  <c r="H87" i="1"/>
  <c r="G87" i="1"/>
  <c r="F87" i="1"/>
  <c r="D87" i="1"/>
  <c r="C87" i="1"/>
  <c r="B87" i="1"/>
  <c r="A87" i="1"/>
  <c r="J86" i="1"/>
  <c r="I86" i="1"/>
  <c r="H86" i="1"/>
  <c r="G86" i="1"/>
  <c r="F86" i="1"/>
  <c r="D86" i="1"/>
  <c r="C86" i="1"/>
  <c r="B86" i="1"/>
  <c r="A86" i="1"/>
  <c r="J85" i="1"/>
  <c r="I85" i="1"/>
  <c r="H85" i="1"/>
  <c r="G85" i="1"/>
  <c r="F85" i="1"/>
  <c r="D85" i="1"/>
  <c r="C85" i="1"/>
  <c r="B85" i="1"/>
  <c r="A85" i="1"/>
  <c r="J84" i="1"/>
  <c r="I84" i="1"/>
  <c r="H84" i="1"/>
  <c r="G84" i="1"/>
  <c r="F84" i="1"/>
  <c r="D84" i="1"/>
  <c r="C84" i="1"/>
  <c r="B84" i="1"/>
  <c r="A84" i="1"/>
  <c r="J83" i="1"/>
  <c r="I83" i="1"/>
  <c r="H83" i="1"/>
  <c r="G83" i="1"/>
  <c r="F83" i="1"/>
  <c r="D83" i="1"/>
  <c r="C83" i="1"/>
  <c r="B83" i="1"/>
  <c r="A83" i="1"/>
  <c r="J82" i="1"/>
  <c r="I82" i="1"/>
  <c r="H82" i="1"/>
  <c r="G82" i="1"/>
  <c r="F82" i="1"/>
  <c r="D82" i="1"/>
  <c r="C82" i="1"/>
  <c r="B82" i="1"/>
  <c r="A82" i="1"/>
  <c r="J81" i="1"/>
  <c r="I81" i="1"/>
  <c r="H81" i="1"/>
  <c r="G81" i="1"/>
  <c r="F81" i="1"/>
  <c r="D81" i="1"/>
  <c r="C81" i="1"/>
  <c r="B81" i="1"/>
  <c r="A81" i="1"/>
  <c r="J80" i="1"/>
  <c r="I80" i="1"/>
  <c r="H80" i="1"/>
  <c r="G80" i="1"/>
  <c r="F80" i="1"/>
  <c r="D80" i="1"/>
  <c r="C80" i="1"/>
  <c r="B80" i="1"/>
  <c r="A80" i="1"/>
  <c r="J79" i="1"/>
  <c r="I79" i="1"/>
  <c r="H79" i="1"/>
  <c r="G79" i="1"/>
  <c r="F79" i="1"/>
  <c r="D79" i="1"/>
  <c r="C79" i="1"/>
  <c r="B79" i="1"/>
  <c r="A79" i="1"/>
  <c r="J78" i="1"/>
  <c r="I78" i="1"/>
  <c r="H78" i="1"/>
  <c r="G78" i="1"/>
  <c r="F78" i="1"/>
  <c r="D78" i="1"/>
  <c r="C78" i="1"/>
  <c r="B78" i="1"/>
  <c r="A78" i="1"/>
  <c r="J77" i="1"/>
  <c r="I77" i="1"/>
  <c r="H77" i="1"/>
  <c r="G77" i="1"/>
  <c r="F77" i="1"/>
  <c r="D77" i="1"/>
  <c r="C77" i="1"/>
  <c r="B77" i="1"/>
  <c r="A77" i="1"/>
  <c r="J76" i="1"/>
  <c r="I76" i="1"/>
  <c r="H76" i="1"/>
  <c r="G76" i="1"/>
  <c r="F76" i="1"/>
  <c r="D76" i="1"/>
  <c r="C76" i="1"/>
  <c r="B76" i="1"/>
  <c r="A76" i="1"/>
  <c r="J75" i="1"/>
  <c r="I75" i="1"/>
  <c r="H75" i="1"/>
  <c r="G75" i="1"/>
  <c r="F75" i="1"/>
  <c r="D75" i="1"/>
  <c r="C75" i="1"/>
  <c r="B75" i="1"/>
  <c r="A75" i="1"/>
  <c r="J74" i="1"/>
  <c r="I74" i="1"/>
  <c r="H74" i="1"/>
  <c r="G74" i="1"/>
  <c r="F74" i="1"/>
  <c r="D74" i="1"/>
  <c r="C74" i="1"/>
  <c r="B74" i="1"/>
  <c r="A74" i="1"/>
  <c r="J73" i="1"/>
  <c r="I73" i="1"/>
  <c r="H73" i="1"/>
  <c r="G73" i="1"/>
  <c r="F73" i="1"/>
  <c r="D73" i="1"/>
  <c r="C73" i="1"/>
  <c r="B73" i="1"/>
  <c r="A73" i="1"/>
  <c r="J72" i="1"/>
  <c r="I72" i="1"/>
  <c r="H72" i="1"/>
  <c r="G72" i="1"/>
  <c r="F72" i="1"/>
  <c r="D72" i="1"/>
  <c r="C72" i="1"/>
  <c r="B72" i="1"/>
  <c r="A72" i="1"/>
  <c r="J71" i="1"/>
  <c r="I71" i="1"/>
  <c r="H71" i="1"/>
  <c r="G71" i="1"/>
  <c r="F71" i="1"/>
  <c r="D71" i="1"/>
  <c r="C71" i="1"/>
  <c r="B71" i="1"/>
  <c r="A71" i="1"/>
  <c r="J70" i="1"/>
  <c r="I70" i="1"/>
  <c r="H70" i="1"/>
  <c r="G70" i="1"/>
  <c r="F70" i="1"/>
  <c r="D70" i="1"/>
  <c r="C70" i="1"/>
  <c r="B70" i="1"/>
  <c r="A70" i="1"/>
  <c r="J69" i="1"/>
  <c r="I69" i="1"/>
  <c r="H69" i="1"/>
  <c r="G69" i="1"/>
  <c r="F69" i="1"/>
  <c r="D69" i="1"/>
  <c r="C69" i="1"/>
  <c r="B69" i="1"/>
  <c r="A69" i="1"/>
  <c r="J68" i="1"/>
  <c r="I68" i="1"/>
  <c r="H68" i="1"/>
  <c r="G68" i="1"/>
  <c r="F68" i="1"/>
  <c r="D68" i="1"/>
  <c r="C68" i="1"/>
  <c r="B68" i="1"/>
  <c r="A68" i="1"/>
  <c r="J67" i="1"/>
  <c r="I67" i="1"/>
  <c r="H67" i="1"/>
  <c r="G67" i="1"/>
  <c r="F67" i="1"/>
  <c r="D67" i="1"/>
  <c r="C67" i="1"/>
  <c r="B67" i="1"/>
  <c r="A67" i="1"/>
  <c r="J66" i="1"/>
  <c r="I66" i="1"/>
  <c r="H66" i="1"/>
  <c r="G66" i="1"/>
  <c r="F66" i="1"/>
  <c r="D66" i="1"/>
  <c r="C66" i="1"/>
  <c r="B66" i="1"/>
  <c r="A66" i="1"/>
  <c r="J65" i="1"/>
  <c r="I65" i="1"/>
  <c r="H65" i="1"/>
  <c r="G65" i="1"/>
  <c r="F65" i="1"/>
  <c r="D65" i="1"/>
  <c r="C65" i="1"/>
  <c r="B65" i="1"/>
  <c r="A65" i="1"/>
  <c r="J64" i="1"/>
  <c r="I64" i="1"/>
  <c r="H64" i="1"/>
  <c r="G64" i="1"/>
  <c r="F64" i="1"/>
  <c r="D64" i="1"/>
  <c r="C64" i="1"/>
  <c r="B64" i="1"/>
  <c r="A64" i="1"/>
  <c r="J63" i="1"/>
  <c r="I63" i="1"/>
  <c r="H63" i="1"/>
  <c r="G63" i="1"/>
  <c r="F63" i="1"/>
  <c r="D63" i="1"/>
  <c r="C63" i="1"/>
  <c r="B63" i="1"/>
  <c r="A63" i="1"/>
  <c r="J62" i="1"/>
  <c r="I62" i="1"/>
  <c r="H62" i="1"/>
  <c r="G62" i="1"/>
  <c r="F62" i="1"/>
  <c r="D62" i="1"/>
  <c r="C62" i="1"/>
  <c r="B62" i="1"/>
  <c r="A62" i="1"/>
  <c r="J61" i="1"/>
  <c r="I61" i="1"/>
  <c r="H61" i="1"/>
  <c r="G61" i="1"/>
  <c r="F61" i="1"/>
  <c r="D61" i="1"/>
  <c r="C61" i="1"/>
  <c r="B61" i="1"/>
  <c r="A61" i="1"/>
  <c r="J60" i="1"/>
  <c r="I60" i="1"/>
  <c r="H60" i="1"/>
  <c r="G60" i="1"/>
  <c r="F60" i="1"/>
  <c r="D60" i="1"/>
  <c r="C60" i="1"/>
  <c r="B60" i="1"/>
  <c r="A60" i="1"/>
  <c r="J59" i="1"/>
  <c r="I59" i="1"/>
  <c r="H59" i="1"/>
  <c r="G59" i="1"/>
  <c r="F59" i="1"/>
  <c r="D59" i="1"/>
  <c r="C59" i="1"/>
  <c r="B59" i="1"/>
  <c r="A59" i="1"/>
  <c r="J58" i="1"/>
  <c r="I58" i="1"/>
  <c r="H58" i="1"/>
  <c r="G58" i="1"/>
  <c r="F58" i="1"/>
  <c r="D58" i="1"/>
  <c r="C58" i="1"/>
  <c r="B58" i="1"/>
  <c r="A58" i="1"/>
  <c r="J57" i="1"/>
  <c r="I57" i="1"/>
  <c r="H57" i="1"/>
  <c r="G57" i="1"/>
  <c r="F57" i="1"/>
  <c r="D57" i="1"/>
  <c r="C57" i="1"/>
  <c r="B57" i="1"/>
  <c r="A57" i="1"/>
  <c r="J56" i="1"/>
  <c r="I56" i="1"/>
  <c r="H56" i="1"/>
  <c r="G56" i="1"/>
  <c r="F56" i="1"/>
  <c r="D56" i="1"/>
  <c r="C56" i="1"/>
  <c r="B56" i="1"/>
  <c r="A56" i="1"/>
  <c r="J55" i="1"/>
  <c r="I55" i="1"/>
  <c r="H55" i="1"/>
  <c r="G55" i="1"/>
  <c r="F55" i="1"/>
  <c r="D55" i="1"/>
  <c r="C55" i="1"/>
  <c r="B55" i="1"/>
  <c r="A55" i="1"/>
  <c r="J54" i="1"/>
  <c r="I54" i="1"/>
  <c r="H54" i="1"/>
  <c r="G54" i="1"/>
  <c r="F54" i="1"/>
  <c r="D54" i="1"/>
  <c r="C54" i="1"/>
  <c r="B54" i="1"/>
  <c r="A54" i="1"/>
  <c r="J53" i="1"/>
  <c r="I53" i="1"/>
  <c r="H53" i="1"/>
  <c r="G53" i="1"/>
  <c r="F53" i="1"/>
  <c r="D53" i="1"/>
  <c r="C53" i="1"/>
  <c r="B53" i="1"/>
  <c r="A53" i="1"/>
  <c r="J52" i="1"/>
  <c r="I52" i="1"/>
  <c r="H52" i="1"/>
  <c r="G52" i="1"/>
  <c r="F52" i="1"/>
  <c r="D52" i="1"/>
  <c r="C52" i="1"/>
  <c r="B52" i="1"/>
  <c r="A52" i="1"/>
  <c r="J51" i="1"/>
  <c r="I51" i="1"/>
  <c r="H51" i="1"/>
  <c r="G51" i="1"/>
  <c r="F51" i="1"/>
  <c r="D51" i="1"/>
  <c r="C51" i="1"/>
  <c r="B51" i="1"/>
  <c r="A51" i="1"/>
  <c r="J50" i="1"/>
  <c r="I50" i="1"/>
  <c r="H50" i="1"/>
  <c r="G50" i="1"/>
  <c r="F50" i="1"/>
  <c r="D50" i="1"/>
  <c r="C50" i="1"/>
  <c r="B50" i="1"/>
  <c r="A50" i="1"/>
  <c r="J49" i="1"/>
  <c r="I49" i="1"/>
  <c r="H49" i="1"/>
  <c r="G49" i="1"/>
  <c r="F49" i="1"/>
  <c r="D49" i="1"/>
  <c r="C49" i="1"/>
  <c r="B49" i="1"/>
  <c r="A49" i="1"/>
  <c r="J48" i="1"/>
  <c r="I48" i="1"/>
  <c r="H48" i="1"/>
  <c r="G48" i="1"/>
  <c r="F48" i="1"/>
  <c r="D48" i="1"/>
  <c r="C48" i="1"/>
  <c r="B48" i="1"/>
  <c r="A48" i="1"/>
  <c r="J47" i="1"/>
  <c r="I47" i="1"/>
  <c r="H47" i="1"/>
  <c r="G47" i="1"/>
  <c r="F47" i="1"/>
  <c r="D47" i="1"/>
  <c r="C47" i="1"/>
  <c r="B47" i="1"/>
  <c r="A47" i="1"/>
  <c r="J46" i="1"/>
  <c r="I46" i="1"/>
  <c r="H46" i="1"/>
  <c r="G46" i="1"/>
  <c r="F46" i="1"/>
  <c r="D46" i="1"/>
  <c r="C46" i="1"/>
  <c r="B46" i="1"/>
  <c r="A46" i="1"/>
  <c r="J45" i="1"/>
  <c r="I45" i="1"/>
  <c r="H45" i="1"/>
  <c r="G45" i="1"/>
  <c r="F45" i="1"/>
  <c r="D45" i="1"/>
  <c r="C45" i="1"/>
  <c r="B45" i="1"/>
  <c r="A45" i="1"/>
  <c r="J44" i="1"/>
  <c r="I44" i="1"/>
  <c r="H44" i="1"/>
  <c r="G44" i="1"/>
  <c r="F44" i="1"/>
  <c r="D44" i="1"/>
  <c r="C44" i="1"/>
  <c r="B44" i="1"/>
  <c r="A44" i="1"/>
  <c r="J43" i="1"/>
  <c r="I43" i="1"/>
  <c r="H43" i="1"/>
  <c r="G43" i="1"/>
  <c r="F43" i="1"/>
  <c r="D43" i="1"/>
  <c r="C43" i="1"/>
  <c r="B43" i="1"/>
  <c r="A43" i="1"/>
  <c r="J42" i="1"/>
  <c r="I42" i="1"/>
  <c r="H42" i="1"/>
  <c r="G42" i="1"/>
  <c r="F42" i="1"/>
  <c r="D42" i="1"/>
  <c r="C42" i="1"/>
  <c r="B42" i="1"/>
  <c r="A42" i="1"/>
  <c r="J41" i="1"/>
  <c r="I41" i="1"/>
  <c r="H41" i="1"/>
  <c r="G41" i="1"/>
  <c r="F41" i="1"/>
  <c r="D41" i="1"/>
  <c r="C41" i="1"/>
  <c r="B41" i="1"/>
  <c r="A41" i="1"/>
  <c r="J40" i="1"/>
  <c r="I40" i="1"/>
  <c r="H40" i="1"/>
  <c r="G40" i="1"/>
  <c r="F40" i="1"/>
  <c r="D40" i="1"/>
  <c r="C40" i="1"/>
  <c r="B40" i="1"/>
  <c r="A40" i="1"/>
  <c r="J39" i="1"/>
  <c r="I39" i="1"/>
  <c r="H39" i="1"/>
  <c r="G39" i="1"/>
  <c r="F39" i="1"/>
  <c r="D39" i="1"/>
  <c r="C39" i="1"/>
  <c r="B39" i="1"/>
  <c r="A39" i="1"/>
  <c r="J38" i="1"/>
  <c r="I38" i="1"/>
  <c r="H38" i="1"/>
  <c r="G38" i="1"/>
  <c r="F38" i="1"/>
  <c r="D38" i="1"/>
  <c r="C38" i="1"/>
  <c r="B38" i="1"/>
  <c r="A38" i="1"/>
  <c r="J37" i="1"/>
  <c r="I37" i="1"/>
  <c r="H37" i="1"/>
  <c r="G37" i="1"/>
  <c r="F37" i="1"/>
  <c r="D37" i="1"/>
  <c r="C37" i="1"/>
  <c r="B37" i="1"/>
  <c r="A37" i="1"/>
  <c r="J36" i="1"/>
  <c r="I36" i="1"/>
  <c r="H36" i="1"/>
  <c r="G36" i="1"/>
  <c r="F36" i="1"/>
  <c r="D36" i="1"/>
  <c r="C36" i="1"/>
  <c r="B36" i="1"/>
  <c r="A36" i="1"/>
  <c r="J35" i="1"/>
  <c r="I35" i="1"/>
  <c r="H35" i="1"/>
  <c r="G35" i="1"/>
  <c r="F35" i="1"/>
  <c r="D35" i="1"/>
  <c r="C35" i="1"/>
  <c r="B35" i="1"/>
  <c r="A35" i="1"/>
  <c r="J34" i="1"/>
  <c r="I34" i="1"/>
  <c r="H34" i="1"/>
  <c r="G34" i="1"/>
  <c r="F34" i="1"/>
  <c r="D34" i="1"/>
  <c r="C34" i="1"/>
  <c r="B34" i="1"/>
  <c r="A34" i="1"/>
  <c r="J33" i="1"/>
  <c r="I33" i="1"/>
  <c r="H33" i="1"/>
  <c r="G33" i="1"/>
  <c r="F33" i="1"/>
  <c r="D33" i="1"/>
  <c r="C33" i="1"/>
  <c r="B33" i="1"/>
  <c r="A33" i="1"/>
  <c r="J32" i="1"/>
  <c r="I32" i="1"/>
  <c r="H32" i="1"/>
  <c r="G32" i="1"/>
  <c r="F32" i="1"/>
  <c r="D32" i="1"/>
  <c r="C32" i="1"/>
  <c r="B32" i="1"/>
  <c r="A32" i="1"/>
  <c r="J31" i="1"/>
  <c r="I31" i="1"/>
  <c r="H31" i="1"/>
  <c r="G31" i="1"/>
  <c r="F31" i="1"/>
  <c r="D31" i="1"/>
  <c r="C31" i="1"/>
  <c r="B31" i="1"/>
  <c r="A31" i="1"/>
  <c r="J30" i="1"/>
  <c r="I30" i="1"/>
  <c r="H30" i="1"/>
  <c r="G30" i="1"/>
  <c r="F30" i="1"/>
  <c r="D30" i="1"/>
  <c r="C30" i="1"/>
  <c r="B30" i="1"/>
  <c r="A30" i="1"/>
  <c r="J29" i="1"/>
  <c r="I29" i="1"/>
  <c r="H29" i="1"/>
  <c r="G29" i="1"/>
  <c r="F29" i="1"/>
  <c r="D29" i="1"/>
  <c r="C29" i="1"/>
  <c r="B29" i="1"/>
  <c r="A29" i="1"/>
  <c r="J28" i="1"/>
  <c r="I28" i="1"/>
  <c r="H28" i="1"/>
  <c r="G28" i="1"/>
  <c r="F28" i="1"/>
  <c r="D28" i="1"/>
  <c r="C28" i="1"/>
  <c r="B28" i="1"/>
  <c r="A28" i="1"/>
  <c r="J27" i="1"/>
  <c r="I27" i="1"/>
  <c r="H27" i="1"/>
  <c r="G27" i="1"/>
  <c r="F27" i="1"/>
  <c r="D27" i="1"/>
  <c r="C27" i="1"/>
  <c r="B27" i="1"/>
  <c r="A27" i="1"/>
  <c r="J26" i="1"/>
  <c r="I26" i="1"/>
  <c r="H26" i="1"/>
  <c r="G26" i="1"/>
  <c r="F26" i="1"/>
  <c r="D26" i="1"/>
  <c r="C26" i="1"/>
  <c r="B26" i="1"/>
  <c r="A26" i="1"/>
  <c r="J25" i="1"/>
  <c r="I25" i="1"/>
  <c r="H25" i="1"/>
  <c r="G25" i="1"/>
  <c r="F25" i="1"/>
  <c r="D25" i="1"/>
  <c r="C25" i="1"/>
  <c r="B25" i="1"/>
  <c r="A25" i="1"/>
  <c r="J24" i="1"/>
  <c r="I24" i="1"/>
  <c r="H24" i="1"/>
  <c r="G24" i="1"/>
  <c r="F24" i="1"/>
  <c r="D24" i="1"/>
  <c r="C24" i="1"/>
  <c r="B24" i="1"/>
  <c r="A24" i="1"/>
  <c r="J23" i="1"/>
  <c r="I23" i="1"/>
  <c r="H23" i="1"/>
  <c r="G23" i="1"/>
  <c r="F23" i="1"/>
  <c r="D23" i="1"/>
  <c r="C23" i="1"/>
  <c r="B23" i="1"/>
  <c r="A23" i="1"/>
  <c r="J22" i="1"/>
  <c r="I22" i="1"/>
  <c r="H22" i="1"/>
  <c r="G22" i="1"/>
  <c r="F22" i="1"/>
  <c r="D22" i="1"/>
  <c r="C22" i="1"/>
  <c r="B22" i="1"/>
  <c r="A22" i="1"/>
  <c r="J21" i="1"/>
  <c r="I21" i="1"/>
  <c r="H21" i="1"/>
  <c r="G21" i="1"/>
  <c r="F21" i="1"/>
  <c r="D21" i="1"/>
  <c r="C21" i="1"/>
  <c r="B21" i="1"/>
  <c r="A21" i="1"/>
  <c r="J20" i="1"/>
  <c r="I20" i="1"/>
  <c r="H20" i="1"/>
  <c r="G20" i="1"/>
  <c r="F20" i="1"/>
  <c r="D20" i="1"/>
  <c r="C20" i="1"/>
  <c r="B20" i="1"/>
  <c r="A20" i="1"/>
  <c r="J19" i="1"/>
  <c r="I19" i="1"/>
  <c r="H19" i="1"/>
  <c r="G19" i="1"/>
  <c r="F19" i="1"/>
  <c r="D19" i="1"/>
  <c r="C19" i="1"/>
  <c r="B19" i="1"/>
  <c r="A19" i="1"/>
  <c r="J18" i="1"/>
  <c r="I18" i="1"/>
  <c r="H18" i="1"/>
  <c r="G18" i="1"/>
  <c r="F18" i="1"/>
  <c r="D18" i="1"/>
  <c r="C18" i="1"/>
  <c r="B18" i="1"/>
  <c r="A18" i="1"/>
  <c r="J17" i="1"/>
  <c r="I17" i="1"/>
  <c r="H17" i="1"/>
  <c r="G17" i="1"/>
  <c r="F17" i="1"/>
  <c r="D17" i="1"/>
  <c r="C17" i="1"/>
  <c r="B17" i="1"/>
  <c r="A17" i="1"/>
  <c r="J16" i="1"/>
  <c r="I16" i="1"/>
  <c r="H16" i="1"/>
  <c r="G16" i="1"/>
  <c r="F16" i="1"/>
  <c r="D16" i="1"/>
  <c r="C16" i="1"/>
  <c r="B16" i="1"/>
  <c r="A16" i="1"/>
  <c r="J15" i="1"/>
  <c r="I15" i="1"/>
  <c r="H15" i="1"/>
  <c r="G15" i="1"/>
  <c r="F15" i="1"/>
  <c r="D15" i="1"/>
  <c r="C15" i="1"/>
  <c r="B15" i="1"/>
  <c r="A15" i="1"/>
  <c r="J14" i="1"/>
  <c r="I14" i="1"/>
  <c r="H14" i="1"/>
  <c r="G14" i="1"/>
  <c r="F14" i="1"/>
  <c r="D14" i="1"/>
  <c r="C14" i="1"/>
  <c r="B14" i="1"/>
  <c r="A14" i="1"/>
  <c r="J13" i="1"/>
  <c r="I13" i="1"/>
  <c r="H13" i="1"/>
  <c r="G13" i="1"/>
  <c r="F13" i="1"/>
  <c r="D13" i="1"/>
  <c r="C13" i="1"/>
  <c r="B13" i="1"/>
  <c r="A13" i="1"/>
  <c r="J12" i="1"/>
  <c r="I12" i="1"/>
  <c r="H12" i="1"/>
  <c r="G12" i="1"/>
  <c r="F12" i="1"/>
  <c r="D12" i="1"/>
  <c r="C12" i="1"/>
  <c r="B12" i="1"/>
  <c r="A12" i="1"/>
  <c r="J11" i="1"/>
  <c r="I11" i="1"/>
  <c r="H11" i="1"/>
  <c r="G11" i="1"/>
  <c r="F11" i="1"/>
  <c r="D11" i="1"/>
  <c r="C11" i="1"/>
  <c r="B11" i="1"/>
  <c r="A11" i="1"/>
  <c r="J10" i="1"/>
  <c r="I10" i="1"/>
  <c r="H10" i="1"/>
  <c r="G10" i="1"/>
  <c r="F10" i="1"/>
  <c r="D10" i="1"/>
  <c r="C10" i="1"/>
  <c r="B10" i="1"/>
  <c r="A10" i="1"/>
  <c r="J9" i="1"/>
  <c r="I9" i="1"/>
  <c r="H9" i="1"/>
  <c r="G9" i="1"/>
  <c r="F9" i="1"/>
  <c r="D9" i="1"/>
  <c r="C9" i="1"/>
  <c r="B9" i="1"/>
  <c r="A9" i="1"/>
  <c r="J8" i="1"/>
  <c r="I8" i="1"/>
  <c r="H8" i="1"/>
  <c r="G8" i="1"/>
  <c r="F8" i="1"/>
  <c r="D8" i="1"/>
  <c r="C8" i="1"/>
  <c r="B8" i="1"/>
  <c r="A8" i="1"/>
  <c r="J7" i="1"/>
  <c r="I7" i="1"/>
  <c r="H7" i="1"/>
  <c r="G7" i="1"/>
  <c r="F7" i="1"/>
  <c r="D7" i="1"/>
  <c r="C7" i="1"/>
  <c r="B7" i="1"/>
  <c r="A7" i="1"/>
  <c r="J6" i="1"/>
  <c r="I6" i="1"/>
  <c r="H6" i="1"/>
  <c r="G6" i="1"/>
  <c r="F6" i="1"/>
  <c r="D6" i="1"/>
  <c r="C6" i="1"/>
  <c r="B6" i="1"/>
  <c r="A6" i="1"/>
  <c r="J5" i="1"/>
  <c r="I5" i="1"/>
  <c r="H5" i="1"/>
  <c r="G5" i="1"/>
  <c r="F5" i="1"/>
  <c r="D5" i="1"/>
  <c r="C5" i="1"/>
  <c r="B5" i="1"/>
  <c r="A5" i="1"/>
  <c r="J4" i="1"/>
  <c r="I4" i="1"/>
  <c r="H4" i="1"/>
  <c r="G4" i="1"/>
  <c r="F4" i="1"/>
  <c r="D4" i="1"/>
  <c r="C4" i="1"/>
  <c r="B4" i="1"/>
  <c r="A4" i="1"/>
  <c r="J3" i="1"/>
  <c r="I3" i="1"/>
  <c r="H3" i="1"/>
  <c r="G3" i="1"/>
  <c r="F3" i="1"/>
  <c r="D3" i="1"/>
  <c r="C3" i="1"/>
  <c r="B3" i="1"/>
  <c r="A3" i="1"/>
  <c r="J2" i="1"/>
  <c r="I2" i="1"/>
  <c r="H2" i="1"/>
  <c r="G2" i="1"/>
  <c r="F2" i="1"/>
  <c r="D2" i="1"/>
  <c r="C2" i="1"/>
  <c r="B2" i="1"/>
  <c r="A2" i="1"/>
  <c r="G163" i="1" l="1"/>
  <c r="E163" i="1" l="1"/>
  <c r="D163" i="1" l="1"/>
  <c r="F163" i="1"/>
  <c r="H163" i="1"/>
  <c r="I163" i="1"/>
  <c r="J163" i="1"/>
  <c r="K3" i="1"/>
  <c r="K4" i="1"/>
  <c r="K5" i="1"/>
  <c r="K6" i="1"/>
  <c r="K7" i="1"/>
  <c r="K8" i="1"/>
  <c r="K9" i="1"/>
  <c r="K10" i="1"/>
  <c r="K11" i="1"/>
  <c r="K12" i="1"/>
  <c r="M12" i="1"/>
  <c r="K13" i="1"/>
  <c r="K14" i="1"/>
  <c r="K15" i="1"/>
  <c r="K16" i="1"/>
  <c r="K17" i="1"/>
  <c r="K18" i="1"/>
  <c r="K19" i="1"/>
  <c r="K20" i="1"/>
  <c r="M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9" i="1"/>
  <c r="K38" i="1"/>
  <c r="K40" i="1"/>
  <c r="K41" i="1"/>
  <c r="K42" i="1"/>
  <c r="K43" i="1"/>
  <c r="K45" i="1"/>
  <c r="K44" i="1"/>
  <c r="K47" i="1"/>
  <c r="K46" i="1"/>
  <c r="K48" i="1"/>
  <c r="K49" i="1"/>
  <c r="K50" i="1"/>
  <c r="K51" i="1"/>
  <c r="K52" i="1"/>
  <c r="K53" i="1"/>
  <c r="K54" i="1"/>
  <c r="K55" i="1"/>
  <c r="K57" i="1"/>
  <c r="K56" i="1"/>
  <c r="K59" i="1"/>
  <c r="K58" i="1"/>
  <c r="K60" i="1"/>
  <c r="K61" i="1"/>
  <c r="K62" i="1"/>
  <c r="K63" i="1"/>
  <c r="M63" i="1"/>
  <c r="K64" i="1"/>
  <c r="K65" i="1"/>
  <c r="K66" i="1"/>
  <c r="K67" i="1"/>
  <c r="K68" i="1"/>
  <c r="K69" i="1"/>
  <c r="K71" i="1"/>
  <c r="K70" i="1"/>
  <c r="K72" i="1"/>
  <c r="K73" i="1"/>
  <c r="K74" i="1"/>
  <c r="K75" i="1"/>
  <c r="K76" i="1"/>
  <c r="K77" i="1"/>
  <c r="K78" i="1"/>
  <c r="K79" i="1"/>
  <c r="K80" i="1"/>
  <c r="K81" i="1"/>
  <c r="K82" i="1"/>
  <c r="K83" i="1"/>
  <c r="K84" i="1"/>
  <c r="K86" i="1"/>
  <c r="K85" i="1"/>
  <c r="K87" i="1"/>
  <c r="K88" i="1"/>
  <c r="K90" i="1"/>
  <c r="L90" i="1"/>
  <c r="M90" i="1"/>
  <c r="K89" i="1"/>
  <c r="K91" i="1"/>
  <c r="K92" i="1"/>
  <c r="K93" i="1"/>
  <c r="K94" i="1"/>
  <c r="K95" i="1"/>
  <c r="K96" i="1"/>
  <c r="M96" i="1"/>
  <c r="K98" i="1"/>
  <c r="K97" i="1"/>
  <c r="K99" i="1"/>
  <c r="K100" i="1"/>
  <c r="K102" i="1"/>
  <c r="K101" i="1"/>
  <c r="K103" i="1"/>
  <c r="K105" i="1"/>
  <c r="M105" i="1"/>
  <c r="K104" i="1"/>
  <c r="K106" i="1"/>
  <c r="K107" i="1"/>
  <c r="K108" i="1"/>
  <c r="K109" i="1"/>
  <c r="K110" i="1"/>
  <c r="K111" i="1"/>
  <c r="K112" i="1"/>
  <c r="M112" i="1"/>
  <c r="K113" i="1"/>
  <c r="K114" i="1"/>
  <c r="K115" i="1"/>
  <c r="K116" i="1"/>
  <c r="K117" i="1"/>
  <c r="K118" i="1"/>
  <c r="K119" i="1"/>
  <c r="K120" i="1"/>
  <c r="M120" i="1"/>
  <c r="K121" i="1"/>
  <c r="K122" i="1"/>
  <c r="K123" i="1"/>
  <c r="K125" i="1"/>
  <c r="K124" i="1"/>
  <c r="K126" i="1"/>
  <c r="K128" i="1"/>
  <c r="K127" i="1"/>
  <c r="M127" i="1"/>
  <c r="K129" i="1"/>
  <c r="K130" i="1"/>
  <c r="K131" i="1"/>
  <c r="K132" i="1"/>
  <c r="K133" i="1"/>
  <c r="K134" i="1"/>
  <c r="K135" i="1"/>
  <c r="K136" i="1"/>
  <c r="M136" i="1"/>
  <c r="K137" i="1"/>
  <c r="K138" i="1"/>
  <c r="K139" i="1"/>
  <c r="K140" i="1"/>
  <c r="K141" i="1"/>
  <c r="K142" i="1"/>
  <c r="K143" i="1"/>
  <c r="K144" i="1"/>
  <c r="M144" i="1"/>
  <c r="K145" i="1"/>
  <c r="K146" i="1"/>
  <c r="K147" i="1"/>
  <c r="K148" i="1"/>
  <c r="K149" i="1"/>
  <c r="K150" i="1"/>
  <c r="K151" i="1"/>
  <c r="K152" i="1"/>
  <c r="M152" i="1"/>
  <c r="K153" i="1"/>
  <c r="K154" i="1"/>
  <c r="K155" i="1"/>
  <c r="K156" i="1"/>
  <c r="K157" i="1"/>
  <c r="K159" i="1"/>
  <c r="K158" i="1"/>
  <c r="K160" i="1"/>
  <c r="M160" i="1"/>
  <c r="K161" i="1"/>
  <c r="K162" i="1"/>
  <c r="M72" i="1" l="1"/>
  <c r="M64" i="1"/>
  <c r="M36" i="1"/>
  <c r="M92" i="1"/>
  <c r="M140" i="1"/>
  <c r="M125" i="1"/>
  <c r="M116" i="1"/>
  <c r="M156" i="1"/>
  <c r="M148" i="1"/>
  <c r="M132" i="1"/>
  <c r="M108" i="1"/>
  <c r="M100" i="1"/>
  <c r="M88" i="1"/>
  <c r="M4" i="1"/>
  <c r="M28" i="1"/>
  <c r="M52" i="1"/>
  <c r="M45" i="1"/>
  <c r="M8" i="1"/>
  <c r="M68" i="1"/>
  <c r="M32" i="1"/>
  <c r="M142" i="1"/>
  <c r="M134" i="1"/>
  <c r="M126" i="1"/>
  <c r="M118" i="1"/>
  <c r="M110" i="1"/>
  <c r="M101" i="1"/>
  <c r="M48" i="1"/>
  <c r="M40" i="1"/>
  <c r="M76" i="1"/>
  <c r="M57" i="1"/>
  <c r="M84" i="1"/>
  <c r="M80" i="1"/>
  <c r="M60" i="1"/>
  <c r="N90" i="1"/>
  <c r="M24" i="1"/>
  <c r="M16" i="1"/>
  <c r="L152" i="1"/>
  <c r="L144" i="1"/>
  <c r="L127" i="1"/>
  <c r="L120" i="1"/>
  <c r="L112" i="1"/>
  <c r="L105" i="1"/>
  <c r="L96" i="1"/>
  <c r="L88" i="1"/>
  <c r="L80" i="1"/>
  <c r="L72" i="1"/>
  <c r="L64" i="1"/>
  <c r="L57" i="1"/>
  <c r="L48" i="1"/>
  <c r="L40" i="1"/>
  <c r="L32" i="1"/>
  <c r="L24" i="1"/>
  <c r="L16" i="1"/>
  <c r="L8" i="1"/>
  <c r="L160" i="1"/>
  <c r="L136" i="1"/>
  <c r="M162" i="1"/>
  <c r="M154" i="1"/>
  <c r="M146" i="1"/>
  <c r="M138" i="1"/>
  <c r="M130" i="1"/>
  <c r="M122" i="1"/>
  <c r="M114" i="1"/>
  <c r="M106" i="1"/>
  <c r="M97" i="1"/>
  <c r="M89" i="1"/>
  <c r="M82" i="1"/>
  <c r="M74" i="1"/>
  <c r="M66" i="1"/>
  <c r="M59" i="1"/>
  <c r="M50" i="1"/>
  <c r="M42" i="1"/>
  <c r="M34" i="1"/>
  <c r="M26" i="1"/>
  <c r="M18" i="1"/>
  <c r="M10" i="1"/>
  <c r="L162" i="1"/>
  <c r="L154" i="1"/>
  <c r="L146" i="1"/>
  <c r="L138" i="1"/>
  <c r="L130" i="1"/>
  <c r="L122" i="1"/>
  <c r="L114" i="1"/>
  <c r="L106" i="1"/>
  <c r="L97" i="1"/>
  <c r="L89" i="1"/>
  <c r="L82" i="1"/>
  <c r="L74" i="1"/>
  <c r="L66" i="1"/>
  <c r="L59" i="1"/>
  <c r="L50" i="1"/>
  <c r="L42" i="1"/>
  <c r="L34" i="1"/>
  <c r="L26" i="1"/>
  <c r="L18" i="1"/>
  <c r="L10" i="1"/>
  <c r="M158" i="1"/>
  <c r="M143" i="1"/>
  <c r="M135" i="1"/>
  <c r="M111" i="1"/>
  <c r="M103" i="1"/>
  <c r="M95" i="1"/>
  <c r="M87" i="1"/>
  <c r="M79" i="1"/>
  <c r="M70" i="1"/>
  <c r="M55" i="1"/>
  <c r="M38" i="1"/>
  <c r="M31" i="1"/>
  <c r="M23" i="1"/>
  <c r="M15" i="1"/>
  <c r="M151" i="1"/>
  <c r="M128" i="1"/>
  <c r="M119" i="1"/>
  <c r="M46" i="1"/>
  <c r="L55" i="1"/>
  <c r="L46" i="1"/>
  <c r="L38" i="1"/>
  <c r="L31" i="1"/>
  <c r="L15" i="1"/>
  <c r="M7" i="1"/>
  <c r="L23" i="1"/>
  <c r="L7" i="1"/>
  <c r="L84" i="1"/>
  <c r="L76" i="1"/>
  <c r="L68" i="1"/>
  <c r="L60" i="1"/>
  <c r="L52" i="1"/>
  <c r="L45" i="1"/>
  <c r="L36" i="1"/>
  <c r="L28" i="1"/>
  <c r="L20" i="1"/>
  <c r="L12" i="1"/>
  <c r="L4" i="1"/>
  <c r="M155" i="1"/>
  <c r="M147" i="1"/>
  <c r="M139" i="1"/>
  <c r="M131" i="1"/>
  <c r="M123" i="1"/>
  <c r="M115" i="1"/>
  <c r="M107" i="1"/>
  <c r="M99" i="1"/>
  <c r="M91" i="1"/>
  <c r="M83" i="1"/>
  <c r="M75" i="1"/>
  <c r="M67" i="1"/>
  <c r="M58" i="1"/>
  <c r="M51" i="1"/>
  <c r="M43" i="1"/>
  <c r="M35" i="1"/>
  <c r="M27" i="1"/>
  <c r="M19" i="1"/>
  <c r="M11" i="1"/>
  <c r="M3" i="1"/>
  <c r="N159" i="1"/>
  <c r="L155" i="1"/>
  <c r="L147" i="1"/>
  <c r="N142" i="1"/>
  <c r="L139" i="1"/>
  <c r="L131" i="1"/>
  <c r="N126" i="1"/>
  <c r="L123" i="1"/>
  <c r="L115" i="1"/>
  <c r="L107" i="1"/>
  <c r="L99" i="1"/>
  <c r="L91" i="1"/>
  <c r="L83" i="1"/>
  <c r="L75" i="1"/>
  <c r="L67" i="1"/>
  <c r="L58" i="1"/>
  <c r="L51" i="1"/>
  <c r="L43" i="1"/>
  <c r="L35" i="1"/>
  <c r="L27" i="1"/>
  <c r="L19" i="1"/>
  <c r="L11" i="1"/>
  <c r="L3" i="1"/>
  <c r="M157" i="1"/>
  <c r="M149" i="1"/>
  <c r="M141" i="1"/>
  <c r="M133" i="1"/>
  <c r="M124" i="1"/>
  <c r="M117" i="1"/>
  <c r="M109" i="1"/>
  <c r="M102" i="1"/>
  <c r="M93" i="1"/>
  <c r="M86" i="1"/>
  <c r="M77" i="1"/>
  <c r="M69" i="1"/>
  <c r="M61" i="1"/>
  <c r="M53" i="1"/>
  <c r="M44" i="1"/>
  <c r="M37" i="1"/>
  <c r="M29" i="1"/>
  <c r="M21" i="1"/>
  <c r="M13" i="1"/>
  <c r="M5" i="1"/>
  <c r="L157" i="1"/>
  <c r="L149" i="1"/>
  <c r="L141" i="1"/>
  <c r="L133" i="1"/>
  <c r="L124" i="1"/>
  <c r="L117" i="1"/>
  <c r="L109" i="1"/>
  <c r="L102" i="1"/>
  <c r="L93" i="1"/>
  <c r="L86" i="1"/>
  <c r="L77" i="1"/>
  <c r="L69" i="1"/>
  <c r="L61" i="1"/>
  <c r="L53" i="1"/>
  <c r="L5" i="1"/>
  <c r="N162" i="1"/>
  <c r="L158" i="1"/>
  <c r="N154" i="1"/>
  <c r="L151" i="1"/>
  <c r="N146" i="1"/>
  <c r="L143" i="1"/>
  <c r="N138" i="1"/>
  <c r="L135" i="1"/>
  <c r="N130" i="1"/>
  <c r="L128" i="1"/>
  <c r="N122" i="1"/>
  <c r="L119" i="1"/>
  <c r="N114" i="1"/>
  <c r="L111" i="1"/>
  <c r="N106" i="1"/>
  <c r="L103" i="1"/>
  <c r="N97" i="1"/>
  <c r="L95" i="1"/>
  <c r="N89" i="1"/>
  <c r="L87" i="1"/>
  <c r="N82" i="1"/>
  <c r="L79" i="1"/>
  <c r="N74" i="1"/>
  <c r="L70" i="1"/>
  <c r="N66" i="1"/>
  <c r="L63" i="1"/>
  <c r="N59" i="1"/>
  <c r="N50" i="1"/>
  <c r="N42" i="1"/>
  <c r="N34" i="1"/>
  <c r="N26" i="1"/>
  <c r="N18" i="1"/>
  <c r="N10" i="1"/>
  <c r="N158" i="1"/>
  <c r="L156" i="1"/>
  <c r="N151" i="1"/>
  <c r="L148" i="1"/>
  <c r="N143" i="1"/>
  <c r="L140" i="1"/>
  <c r="N135" i="1"/>
  <c r="L132" i="1"/>
  <c r="N128" i="1"/>
  <c r="L125" i="1"/>
  <c r="N119" i="1"/>
  <c r="L116" i="1"/>
  <c r="N111" i="1"/>
  <c r="L108" i="1"/>
  <c r="N103" i="1"/>
  <c r="L100" i="1"/>
  <c r="N95" i="1"/>
  <c r="L92" i="1"/>
  <c r="N87" i="1"/>
  <c r="N79" i="1"/>
  <c r="N70" i="1"/>
  <c r="N63" i="1"/>
  <c r="N55" i="1"/>
  <c r="N46" i="1"/>
  <c r="N38" i="1"/>
  <c r="N31" i="1"/>
  <c r="N23" i="1"/>
  <c r="N15" i="1"/>
  <c r="N7" i="1"/>
  <c r="M161" i="1"/>
  <c r="M153" i="1"/>
  <c r="M137" i="1"/>
  <c r="M98" i="1"/>
  <c r="M81" i="1"/>
  <c r="M73" i="1"/>
  <c r="M65" i="1"/>
  <c r="M56" i="1"/>
  <c r="M49" i="1"/>
  <c r="M41" i="1"/>
  <c r="M33" i="1"/>
  <c r="M25" i="1"/>
  <c r="M17" i="1"/>
  <c r="M9" i="1"/>
  <c r="M145" i="1"/>
  <c r="M129" i="1"/>
  <c r="M121" i="1"/>
  <c r="M113" i="1"/>
  <c r="M104" i="1"/>
  <c r="L161" i="1"/>
  <c r="N156" i="1"/>
  <c r="L153" i="1"/>
  <c r="N148" i="1"/>
  <c r="L145" i="1"/>
  <c r="N140" i="1"/>
  <c r="L137" i="1"/>
  <c r="N132" i="1"/>
  <c r="L129" i="1"/>
  <c r="N125" i="1"/>
  <c r="L121" i="1"/>
  <c r="N116" i="1"/>
  <c r="L113" i="1"/>
  <c r="N108" i="1"/>
  <c r="L104" i="1"/>
  <c r="N100" i="1"/>
  <c r="L98" i="1"/>
  <c r="N92" i="1"/>
  <c r="N84" i="1"/>
  <c r="L81" i="1"/>
  <c r="N76" i="1"/>
  <c r="L73" i="1"/>
  <c r="N68" i="1"/>
  <c r="L65" i="1"/>
  <c r="N60" i="1"/>
  <c r="L56" i="1"/>
  <c r="N52" i="1"/>
  <c r="L49" i="1"/>
  <c r="N45" i="1"/>
  <c r="L41" i="1"/>
  <c r="N36" i="1"/>
  <c r="L33" i="1"/>
  <c r="N28" i="1"/>
  <c r="L25" i="1"/>
  <c r="N20" i="1"/>
  <c r="L17" i="1"/>
  <c r="N12" i="1"/>
  <c r="L9" i="1"/>
  <c r="N4" i="1"/>
  <c r="M159" i="1"/>
  <c r="M150" i="1"/>
  <c r="M94" i="1"/>
  <c r="M85" i="1"/>
  <c r="M78" i="1"/>
  <c r="M71" i="1"/>
  <c r="M62" i="1"/>
  <c r="M54" i="1"/>
  <c r="M47" i="1"/>
  <c r="M39" i="1"/>
  <c r="M30" i="1"/>
  <c r="M22" i="1"/>
  <c r="M14" i="1"/>
  <c r="M6" i="1"/>
  <c r="N161" i="1"/>
  <c r="L159" i="1"/>
  <c r="N153" i="1"/>
  <c r="L150" i="1"/>
  <c r="N145" i="1"/>
  <c r="L142" i="1"/>
  <c r="N137" i="1"/>
  <c r="L134" i="1"/>
  <c r="N129" i="1"/>
  <c r="L126" i="1"/>
  <c r="N121" i="1"/>
  <c r="L118" i="1"/>
  <c r="N113" i="1"/>
  <c r="L110" i="1"/>
  <c r="N104" i="1"/>
  <c r="L101" i="1"/>
  <c r="N98" i="1"/>
  <c r="L94" i="1"/>
  <c r="L85" i="1"/>
  <c r="N81" i="1"/>
  <c r="L78" i="1"/>
  <c r="N73" i="1"/>
  <c r="L71" i="1"/>
  <c r="N65" i="1"/>
  <c r="L62" i="1"/>
  <c r="N56" i="1"/>
  <c r="L54" i="1"/>
  <c r="N49" i="1"/>
  <c r="L47" i="1"/>
  <c r="N41" i="1"/>
  <c r="L39" i="1"/>
  <c r="N33" i="1"/>
  <c r="L30" i="1"/>
  <c r="N25" i="1"/>
  <c r="L22" i="1"/>
  <c r="N17" i="1"/>
  <c r="L14" i="1"/>
  <c r="N9" i="1"/>
  <c r="L6" i="1"/>
  <c r="N150" i="1"/>
  <c r="N134" i="1"/>
  <c r="N118" i="1"/>
  <c r="N110" i="1"/>
  <c r="N101" i="1"/>
  <c r="N94" i="1"/>
  <c r="N85" i="1"/>
  <c r="N78" i="1"/>
  <c r="N71" i="1"/>
  <c r="N62" i="1"/>
  <c r="N54" i="1"/>
  <c r="N47" i="1"/>
  <c r="N39" i="1"/>
  <c r="N30" i="1"/>
  <c r="N22" i="1"/>
  <c r="N14" i="1"/>
  <c r="N6" i="1"/>
  <c r="N155" i="1"/>
  <c r="N147" i="1"/>
  <c r="N139" i="1"/>
  <c r="N131" i="1"/>
  <c r="N123" i="1"/>
  <c r="N115" i="1"/>
  <c r="N107" i="1"/>
  <c r="N99" i="1"/>
  <c r="N91" i="1"/>
  <c r="N83" i="1"/>
  <c r="N75" i="1"/>
  <c r="N67" i="1"/>
  <c r="N58" i="1"/>
  <c r="N51" i="1"/>
  <c r="N43" i="1"/>
  <c r="N35" i="1"/>
  <c r="N27" i="1"/>
  <c r="N19" i="1"/>
  <c r="N11" i="1"/>
  <c r="N3" i="1"/>
  <c r="N160" i="1"/>
  <c r="N152" i="1"/>
  <c r="N144" i="1"/>
  <c r="N136" i="1"/>
  <c r="N127" i="1"/>
  <c r="N120" i="1"/>
  <c r="N112" i="1"/>
  <c r="N105" i="1"/>
  <c r="N96" i="1"/>
  <c r="N88" i="1"/>
  <c r="N80" i="1"/>
  <c r="N72" i="1"/>
  <c r="N64" i="1"/>
  <c r="N57" i="1"/>
  <c r="N48" i="1"/>
  <c r="L44" i="1"/>
  <c r="N40" i="1"/>
  <c r="L37" i="1"/>
  <c r="N32" i="1"/>
  <c r="L29" i="1"/>
  <c r="N24" i="1"/>
  <c r="L21" i="1"/>
  <c r="N16" i="1"/>
  <c r="L13" i="1"/>
  <c r="N8" i="1"/>
  <c r="N157" i="1"/>
  <c r="N149" i="1"/>
  <c r="N141" i="1"/>
  <c r="N133" i="1"/>
  <c r="N124" i="1"/>
  <c r="N117" i="1"/>
  <c r="N109" i="1"/>
  <c r="N102" i="1"/>
  <c r="N93" i="1"/>
  <c r="N86" i="1"/>
  <c r="N77" i="1"/>
  <c r="N69" i="1"/>
  <c r="N61" i="1"/>
  <c r="N53" i="1"/>
  <c r="N44" i="1"/>
  <c r="N37" i="1"/>
  <c r="N29" i="1"/>
  <c r="N21" i="1"/>
  <c r="N13" i="1"/>
  <c r="N5" i="1"/>
  <c r="K2" i="1"/>
  <c r="K163" i="1" l="1"/>
  <c r="N163" i="1"/>
  <c r="M2" i="1"/>
  <c r="L2" i="1"/>
  <c r="N2" i="1"/>
  <c r="M163" i="1" l="1"/>
  <c r="L163" i="1"/>
</calcChain>
</file>

<file path=xl/sharedStrings.xml><?xml version="1.0" encoding="utf-8"?>
<sst xmlns="http://schemas.openxmlformats.org/spreadsheetml/2006/main" count="15" uniqueCount="15">
  <si>
    <t>Places</t>
  </si>
  <si>
    <t>Ratio Candidats sur liste d'attente / Candidats classés</t>
  </si>
  <si>
    <t>Ratio propositions refusées / Candidats classés</t>
  </si>
  <si>
    <t>Propositions d'admission refusées</t>
  </si>
  <si>
    <t>Candidats sur liste d'attente</t>
  </si>
  <si>
    <t>Ratio Proposition acceptées / Places</t>
  </si>
  <si>
    <t>Mention</t>
  </si>
  <si>
    <t>Parcours</t>
  </si>
  <si>
    <t>Alternance</t>
  </si>
  <si>
    <t>Nb de candidatures confirmées</t>
  </si>
  <si>
    <t>Nb de candidatures classées</t>
  </si>
  <si>
    <t>Ratio Sélectivité : candidats classés / Nb de candidatures</t>
  </si>
  <si>
    <t>TOTAL</t>
  </si>
  <si>
    <t>Propositions acceptées définitivement</t>
  </si>
  <si>
    <t>Propositions acceptées non définitivement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</si>
</sst>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</font>
    <font>
      <b/>
      <sz val="11"/>
      <name val="Calibri"/>
      <family val="2"/>
    </font>
    <font>
      <b/>
      <i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i/>
      <sz val="11"/>
      <name val="Calibri"/>
      <family val="2"/>
    </font>
    <font>
      <b/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3" fillId="0" borderId="0"/>
  </cellStyleXfs>
  <cellXfs count="18">
    <xf numFmtId="0" fontId="0" fillId="0" borderId="0" xfId="0"/>
    <xf numFmtId="0" fontId="4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9" fontId="6" fillId="0" borderId="1" xfId="1" applyFont="1" applyBorder="1"/>
    <xf numFmtId="0" fontId="2" fillId="0" borderId="1" xfId="0" applyFont="1" applyBorder="1" applyAlignment="1">
      <alignment horizontal="center" vertical="center" wrapText="1"/>
    </xf>
    <xf numFmtId="9" fontId="0" fillId="0" borderId="1" xfId="1" applyFont="1" applyBorder="1"/>
    <xf numFmtId="0" fontId="0" fillId="0" borderId="1" xfId="0" applyBorder="1" applyAlignment="1">
      <alignment wrapText="1"/>
    </xf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0" xfId="0" applyFill="1" applyBorder="1" applyAlignment="1">
      <alignment wrapText="1"/>
    </xf>
    <xf numFmtId="9" fontId="0" fillId="0" borderId="1" xfId="1" applyFont="1" applyBorder="1" applyAlignment="1">
      <alignment wrapText="1"/>
    </xf>
    <xf numFmtId="0" fontId="8" fillId="0" borderId="1" xfId="0" applyFont="1" applyBorder="1" applyAlignment="1">
      <alignment horizontal="center" vertical="center" wrapText="1"/>
    </xf>
    <xf numFmtId="0" fontId="2" fillId="0" borderId="0" xfId="0" applyFont="1"/>
    <xf numFmtId="9" fontId="2" fillId="0" borderId="1" xfId="1" applyFont="1" applyBorder="1" applyAlignment="1">
      <alignment wrapText="1"/>
    </xf>
    <xf numFmtId="9" fontId="5" fillId="0" borderId="1" xfId="1" applyFont="1" applyBorder="1"/>
    <xf numFmtId="9" fontId="2" fillId="0" borderId="1" xfId="1" applyFont="1" applyBorder="1"/>
    <xf numFmtId="0" fontId="2" fillId="0" borderId="1" xfId="0" applyFont="1" applyBorder="1" applyAlignment="1">
      <alignment wrapText="1"/>
    </xf>
    <xf numFmtId="0" fontId="2" fillId="0" borderId="1" xfId="0" applyFont="1" applyBorder="1"/>
  </cellXfs>
  <cellStyles count="3">
    <cellStyle name="Normal" xfId="0" builtinId="0"/>
    <cellStyle name="Normal 2" xfId="2" xr:uid="{00000000-0005-0000-0000-000001000000}"/>
    <cellStyle name="Pourcentag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TableauDeBord/Formations-candidatables-UCA-2023091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ations-candidatables"/>
      <sheetName val="Formations-candidatables-UCA-20"/>
    </sheetNames>
    <sheetDataSet>
      <sheetData sheetId="0">
        <row r="2">
          <cell r="B2" t="str">
            <v>Administration et liquidation d'entreprises en difficulté</v>
          </cell>
          <cell r="C2" t="str">
            <v/>
          </cell>
          <cell r="G2" t="str">
            <v>oui</v>
          </cell>
          <cell r="H2">
            <v>17</v>
          </cell>
          <cell r="N2">
            <v>47</v>
          </cell>
          <cell r="P2">
            <v>5</v>
          </cell>
          <cell r="Q2" t="str">
            <v/>
          </cell>
          <cell r="R2">
            <v>0</v>
          </cell>
          <cell r="S2" t="str">
            <v/>
          </cell>
        </row>
        <row r="3">
          <cell r="B3" t="str">
            <v>Arts</v>
          </cell>
          <cell r="C3" t="str">
            <v>À la carte</v>
          </cell>
          <cell r="G3" t="str">
            <v>non</v>
          </cell>
          <cell r="H3">
            <v>35</v>
          </cell>
          <cell r="N3" t="str">
            <v/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</row>
        <row r="4">
          <cell r="B4" t="str">
            <v>Arts</v>
          </cell>
          <cell r="C4" t="str">
            <v xml:space="preserve">Arts du spectacle-théâtre : recherche et création </v>
          </cell>
          <cell r="G4" t="str">
            <v>non</v>
          </cell>
          <cell r="H4">
            <v>35</v>
          </cell>
          <cell r="N4">
            <v>47</v>
          </cell>
          <cell r="P4">
            <v>9</v>
          </cell>
          <cell r="Q4">
            <v>0</v>
          </cell>
          <cell r="R4">
            <v>0</v>
          </cell>
          <cell r="S4">
            <v>38</v>
          </cell>
        </row>
        <row r="5">
          <cell r="B5" t="str">
            <v>Arts</v>
          </cell>
          <cell r="C5" t="str">
            <v>Création, performance et pédagogie musicales</v>
          </cell>
          <cell r="G5" t="str">
            <v>non</v>
          </cell>
          <cell r="H5">
            <v>20</v>
          </cell>
          <cell r="N5">
            <v>11</v>
          </cell>
          <cell r="P5">
            <v>6</v>
          </cell>
          <cell r="Q5">
            <v>0</v>
          </cell>
          <cell r="R5">
            <v>0</v>
          </cell>
          <cell r="S5">
            <v>5</v>
          </cell>
        </row>
        <row r="6">
          <cell r="B6" t="str">
            <v>Arts</v>
          </cell>
          <cell r="C6" t="str">
            <v>Ethnologie des arts vivants</v>
          </cell>
          <cell r="G6" t="str">
            <v>non</v>
          </cell>
          <cell r="H6">
            <v>35</v>
          </cell>
          <cell r="N6">
            <v>13</v>
          </cell>
          <cell r="P6">
            <v>3</v>
          </cell>
          <cell r="Q6">
            <v>0</v>
          </cell>
          <cell r="R6">
            <v>0</v>
          </cell>
          <cell r="S6">
            <v>10</v>
          </cell>
        </row>
        <row r="7">
          <cell r="B7" t="str">
            <v>Arts</v>
          </cell>
          <cell r="C7" t="str">
            <v>Savoirs du corps dansant : improvisation, transmission, archives</v>
          </cell>
          <cell r="G7" t="str">
            <v>non</v>
          </cell>
          <cell r="H7">
            <v>30</v>
          </cell>
          <cell r="N7">
            <v>23</v>
          </cell>
          <cell r="P7">
            <v>12</v>
          </cell>
          <cell r="Q7">
            <v>0</v>
          </cell>
          <cell r="R7">
            <v>0</v>
          </cell>
          <cell r="S7">
            <v>11</v>
          </cell>
        </row>
        <row r="8">
          <cell r="B8" t="str">
            <v>Chimie moléculaire</v>
          </cell>
          <cell r="C8" t="str">
            <v/>
          </cell>
          <cell r="G8" t="str">
            <v>non</v>
          </cell>
          <cell r="H8">
            <v>25</v>
          </cell>
          <cell r="N8">
            <v>117</v>
          </cell>
          <cell r="P8">
            <v>25</v>
          </cell>
          <cell r="Q8">
            <v>0</v>
          </cell>
          <cell r="R8">
            <v>1</v>
          </cell>
          <cell r="S8">
            <v>45</v>
          </cell>
        </row>
        <row r="9">
          <cell r="B9" t="str">
            <v>Civilisations, cultures et sociétés</v>
          </cell>
          <cell r="C9" t="str">
            <v>Métiers du patrimoine, Histoire de l’Art, Archéologie</v>
          </cell>
          <cell r="G9" t="str">
            <v>non</v>
          </cell>
          <cell r="H9">
            <v>40</v>
          </cell>
          <cell r="N9">
            <v>67</v>
          </cell>
          <cell r="P9">
            <v>19</v>
          </cell>
          <cell r="Q9">
            <v>0</v>
          </cell>
          <cell r="R9">
            <v>0</v>
          </cell>
          <cell r="S9">
            <v>43</v>
          </cell>
        </row>
        <row r="10">
          <cell r="B10" t="str">
            <v>Civilisations, cultures et sociétés</v>
          </cell>
          <cell r="C10" t="str">
            <v>Philosophie et histoire des idées</v>
          </cell>
          <cell r="G10" t="str">
            <v>non</v>
          </cell>
          <cell r="H10">
            <v>40</v>
          </cell>
          <cell r="N10">
            <v>49</v>
          </cell>
          <cell r="P10">
            <v>13</v>
          </cell>
          <cell r="Q10">
            <v>0</v>
          </cell>
          <cell r="R10">
            <v>0</v>
          </cell>
          <cell r="S10">
            <v>35</v>
          </cell>
        </row>
        <row r="11">
          <cell r="B11" t="str">
            <v>Civilisations, cultures et sociétés</v>
          </cell>
          <cell r="C11" t="str">
            <v xml:space="preserve">Sciences Historiques </v>
          </cell>
          <cell r="G11" t="str">
            <v>non</v>
          </cell>
          <cell r="H11">
            <v>40</v>
          </cell>
          <cell r="N11">
            <v>47</v>
          </cell>
          <cell r="P11">
            <v>14</v>
          </cell>
          <cell r="Q11">
            <v>0</v>
          </cell>
          <cell r="R11">
            <v>0</v>
          </cell>
          <cell r="S11">
            <v>32</v>
          </cell>
        </row>
        <row r="12">
          <cell r="B12" t="str">
            <v>Comptabilité - contrôle - audit</v>
          </cell>
          <cell r="C12" t="str">
            <v/>
          </cell>
          <cell r="G12" t="str">
            <v>oui</v>
          </cell>
          <cell r="H12">
            <v>30</v>
          </cell>
          <cell r="N12">
            <v>468</v>
          </cell>
          <cell r="P12">
            <v>24</v>
          </cell>
          <cell r="Q12" t="str">
            <v/>
          </cell>
          <cell r="R12">
            <v>284</v>
          </cell>
          <cell r="S12" t="str">
            <v/>
          </cell>
        </row>
        <row r="13">
          <cell r="B13" t="str">
            <v>Contrôle de gestion et audit organisationnel</v>
          </cell>
          <cell r="C13" t="str">
            <v/>
          </cell>
          <cell r="G13" t="str">
            <v>oui</v>
          </cell>
          <cell r="H13">
            <v>24</v>
          </cell>
          <cell r="N13">
            <v>321</v>
          </cell>
          <cell r="P13">
            <v>15</v>
          </cell>
          <cell r="Q13" t="str">
            <v/>
          </cell>
          <cell r="R13">
            <v>156</v>
          </cell>
          <cell r="S13" t="str">
            <v/>
          </cell>
        </row>
        <row r="14">
          <cell r="B14" t="str">
            <v>Droit des affaires</v>
          </cell>
          <cell r="C14" t="str">
            <v/>
          </cell>
          <cell r="G14" t="str">
            <v>non</v>
          </cell>
          <cell r="H14">
            <v>100</v>
          </cell>
          <cell r="N14">
            <v>511</v>
          </cell>
          <cell r="P14">
            <v>86</v>
          </cell>
          <cell r="Q14">
            <v>0</v>
          </cell>
          <cell r="R14">
            <v>0</v>
          </cell>
          <cell r="S14">
            <v>139</v>
          </cell>
        </row>
        <row r="15">
          <cell r="B15" t="str">
            <v>Droit international et droit européen</v>
          </cell>
          <cell r="C15" t="str">
            <v>Droit de la mer et des activités maritimes</v>
          </cell>
          <cell r="G15" t="str">
            <v>non</v>
          </cell>
          <cell r="H15">
            <v>13</v>
          </cell>
          <cell r="N15">
            <v>201</v>
          </cell>
          <cell r="P15">
            <v>16</v>
          </cell>
          <cell r="Q15">
            <v>0</v>
          </cell>
          <cell r="R15">
            <v>5</v>
          </cell>
          <cell r="S15">
            <v>45</v>
          </cell>
        </row>
        <row r="16">
          <cell r="B16" t="str">
            <v>Droit international et droit européen</v>
          </cell>
          <cell r="C16" t="str">
            <v>Droit économique de l'Union Européenne</v>
          </cell>
          <cell r="G16" t="str">
            <v>non</v>
          </cell>
          <cell r="H16">
            <v>13</v>
          </cell>
          <cell r="N16">
            <v>123</v>
          </cell>
          <cell r="P16">
            <v>7</v>
          </cell>
          <cell r="Q16">
            <v>0</v>
          </cell>
          <cell r="R16">
            <v>0</v>
          </cell>
          <cell r="S16">
            <v>67</v>
          </cell>
        </row>
        <row r="17">
          <cell r="B17" t="str">
            <v>Droit international et droit européen</v>
          </cell>
          <cell r="C17" t="str">
            <v>Droit et pratique du commerce international</v>
          </cell>
          <cell r="G17" t="str">
            <v>non</v>
          </cell>
          <cell r="H17">
            <v>13</v>
          </cell>
          <cell r="N17">
            <v>108</v>
          </cell>
          <cell r="P17">
            <v>9</v>
          </cell>
          <cell r="Q17">
            <v>0</v>
          </cell>
          <cell r="R17">
            <v>0</v>
          </cell>
          <cell r="S17">
            <v>60</v>
          </cell>
        </row>
        <row r="18">
          <cell r="B18" t="str">
            <v>Droit international et droit européen</v>
          </cell>
          <cell r="C18" t="str">
            <v>Gouvernance et financement du développement</v>
          </cell>
          <cell r="G18" t="str">
            <v>non</v>
          </cell>
          <cell r="H18">
            <v>13</v>
          </cell>
          <cell r="N18">
            <v>54</v>
          </cell>
          <cell r="P18">
            <v>5</v>
          </cell>
          <cell r="Q18">
            <v>0</v>
          </cell>
          <cell r="R18">
            <v>0</v>
          </cell>
          <cell r="S18">
            <v>41</v>
          </cell>
        </row>
        <row r="19">
          <cell r="B19" t="str">
            <v>Droit international et droit européen</v>
          </cell>
          <cell r="C19" t="str">
            <v xml:space="preserve">Migration studies </v>
          </cell>
          <cell r="G19" t="str">
            <v>non</v>
          </cell>
          <cell r="H19">
            <v>8</v>
          </cell>
          <cell r="N19">
            <v>79</v>
          </cell>
          <cell r="P19">
            <v>9</v>
          </cell>
          <cell r="Q19">
            <v>0</v>
          </cell>
          <cell r="R19">
            <v>0</v>
          </cell>
          <cell r="S19">
            <v>33</v>
          </cell>
        </row>
        <row r="20">
          <cell r="B20" t="str">
            <v>Droit international et droit européen</v>
          </cell>
          <cell r="C20" t="str">
            <v>Sécurité internationale, défense, intelligence économique</v>
          </cell>
          <cell r="G20" t="str">
            <v>non</v>
          </cell>
          <cell r="H20">
            <v>13</v>
          </cell>
          <cell r="N20">
            <v>133</v>
          </cell>
          <cell r="P20">
            <v>18</v>
          </cell>
          <cell r="Q20">
            <v>0</v>
          </cell>
          <cell r="R20">
            <v>0</v>
          </cell>
          <cell r="S20">
            <v>38</v>
          </cell>
        </row>
        <row r="21">
          <cell r="B21" t="str">
            <v>Droit notarial</v>
          </cell>
          <cell r="C21" t="str">
            <v/>
          </cell>
          <cell r="G21" t="str">
            <v>non</v>
          </cell>
          <cell r="H21">
            <v>25</v>
          </cell>
          <cell r="N21">
            <v>508</v>
          </cell>
          <cell r="P21">
            <v>25</v>
          </cell>
          <cell r="Q21">
            <v>0</v>
          </cell>
          <cell r="R21">
            <v>37</v>
          </cell>
          <cell r="S21">
            <v>42</v>
          </cell>
        </row>
        <row r="22">
          <cell r="B22" t="str">
            <v>Droit privé</v>
          </cell>
          <cell r="C22" t="str">
            <v/>
          </cell>
          <cell r="G22" t="str">
            <v>non</v>
          </cell>
          <cell r="H22">
            <v>115</v>
          </cell>
          <cell r="N22">
            <v>298</v>
          </cell>
          <cell r="P22">
            <v>114</v>
          </cell>
          <cell r="Q22">
            <v>0</v>
          </cell>
          <cell r="R22">
            <v>0</v>
          </cell>
          <cell r="S22">
            <v>100</v>
          </cell>
        </row>
        <row r="23">
          <cell r="B23" t="str">
            <v>Droit public</v>
          </cell>
          <cell r="C23" t="str">
            <v xml:space="preserve">Droit et procédures fiscales de l'entreprise </v>
          </cell>
          <cell r="G23" t="str">
            <v>non</v>
          </cell>
          <cell r="H23">
            <v>23</v>
          </cell>
          <cell r="N23">
            <v>69</v>
          </cell>
          <cell r="P23">
            <v>21</v>
          </cell>
          <cell r="Q23">
            <v>0</v>
          </cell>
          <cell r="R23">
            <v>0</v>
          </cell>
          <cell r="S23">
            <v>29</v>
          </cell>
        </row>
        <row r="24">
          <cell r="B24" t="str">
            <v>Droit public</v>
          </cell>
          <cell r="C24" t="str">
            <v>Droit public</v>
          </cell>
          <cell r="G24" t="str">
            <v>non</v>
          </cell>
          <cell r="H24">
            <v>70</v>
          </cell>
          <cell r="N24">
            <v>489</v>
          </cell>
          <cell r="P24">
            <v>38</v>
          </cell>
          <cell r="Q24">
            <v>0</v>
          </cell>
          <cell r="R24">
            <v>0</v>
          </cell>
          <cell r="S24">
            <v>237</v>
          </cell>
        </row>
        <row r="25">
          <cell r="B25" t="str">
            <v>Économie</v>
          </cell>
          <cell r="C25" t="str">
            <v>Expertise économique (EE)</v>
          </cell>
          <cell r="G25" t="str">
            <v>non</v>
          </cell>
          <cell r="H25">
            <v>20</v>
          </cell>
          <cell r="N25">
            <v>45</v>
          </cell>
          <cell r="P25">
            <v>12</v>
          </cell>
          <cell r="Q25">
            <v>0</v>
          </cell>
          <cell r="R25">
            <v>0</v>
          </cell>
          <cell r="S25">
            <v>29</v>
          </cell>
        </row>
        <row r="26">
          <cell r="B26" t="str">
            <v>Économie des organisations</v>
          </cell>
          <cell r="C26" t="str">
            <v>Economie et Management des Entreprises et des Organisations (EMEO)</v>
          </cell>
          <cell r="G26" t="str">
            <v>oui</v>
          </cell>
          <cell r="H26">
            <v>13</v>
          </cell>
          <cell r="N26">
            <v>23</v>
          </cell>
          <cell r="P26">
            <v>7</v>
          </cell>
          <cell r="Q26" t="str">
            <v/>
          </cell>
          <cell r="R26">
            <v>0</v>
          </cell>
          <cell r="S26" t="str">
            <v/>
          </cell>
        </row>
        <row r="27">
          <cell r="B27" t="str">
            <v>Économie des organisations</v>
          </cell>
          <cell r="C27" t="str">
            <v>Economie et Management des Entreprises et des Organisations (EMEO)</v>
          </cell>
          <cell r="G27" t="str">
            <v>non</v>
          </cell>
          <cell r="H27">
            <v>7</v>
          </cell>
          <cell r="N27">
            <v>4</v>
          </cell>
          <cell r="P27">
            <v>0</v>
          </cell>
          <cell r="Q27">
            <v>0</v>
          </cell>
          <cell r="R27">
            <v>0</v>
          </cell>
          <cell r="S27">
            <v>4</v>
          </cell>
        </row>
        <row r="28">
          <cell r="B28" t="str">
            <v>Économie des organisations</v>
          </cell>
          <cell r="C28" t="str">
            <v>Economie et Management des Industries du Commerce et de la Distribution (EMICD)</v>
          </cell>
          <cell r="G28" t="str">
            <v>oui</v>
          </cell>
          <cell r="H28">
            <v>15</v>
          </cell>
          <cell r="N28">
            <v>35</v>
          </cell>
          <cell r="P28">
            <v>4</v>
          </cell>
          <cell r="Q28" t="str">
            <v/>
          </cell>
          <cell r="R28">
            <v>0</v>
          </cell>
          <cell r="S28" t="str">
            <v/>
          </cell>
        </row>
        <row r="29">
          <cell r="B29" t="str">
            <v>Électronique, énergie électrique, automatique</v>
          </cell>
          <cell r="C29" t="str">
            <v>Electronique, Systèmes des Télécommunications (ESTel)</v>
          </cell>
          <cell r="G29" t="str">
            <v>oui</v>
          </cell>
          <cell r="H29">
            <v>4</v>
          </cell>
          <cell r="N29">
            <v>56</v>
          </cell>
          <cell r="P29">
            <v>2</v>
          </cell>
          <cell r="Q29" t="str">
            <v/>
          </cell>
          <cell r="R29">
            <v>36</v>
          </cell>
          <cell r="S29" t="str">
            <v/>
          </cell>
        </row>
        <row r="30">
          <cell r="B30" t="str">
            <v>Électronique, énergie électrique, automatique</v>
          </cell>
          <cell r="C30" t="str">
            <v>Electronique, Systèmes des Télécommunications (ESTel)</v>
          </cell>
          <cell r="G30" t="str">
            <v>non</v>
          </cell>
          <cell r="H30">
            <v>24</v>
          </cell>
          <cell r="N30">
            <v>90</v>
          </cell>
          <cell r="P30">
            <v>16</v>
          </cell>
          <cell r="Q30">
            <v>0</v>
          </cell>
          <cell r="R30">
            <v>0</v>
          </cell>
          <cell r="S30">
            <v>39</v>
          </cell>
        </row>
        <row r="31">
          <cell r="B31" t="str">
            <v>Français langue étrangère</v>
          </cell>
          <cell r="C31" t="str">
            <v/>
          </cell>
          <cell r="G31" t="str">
            <v>non</v>
          </cell>
          <cell r="H31">
            <v>30</v>
          </cell>
          <cell r="N31">
            <v>36</v>
          </cell>
          <cell r="P31">
            <v>8</v>
          </cell>
          <cell r="Q31">
            <v>0</v>
          </cell>
          <cell r="R31">
            <v>0</v>
          </cell>
          <cell r="S31">
            <v>26</v>
          </cell>
        </row>
        <row r="32">
          <cell r="B32" t="str">
            <v>Français langue étrangère</v>
          </cell>
          <cell r="C32" t="str">
            <v>Didactique du Français langue étrangère et langue seconde</v>
          </cell>
          <cell r="G32" t="str">
            <v>non</v>
          </cell>
          <cell r="H32">
            <v>30</v>
          </cell>
          <cell r="N32">
            <v>15</v>
          </cell>
          <cell r="P32">
            <v>2</v>
          </cell>
          <cell r="Q32">
            <v>0</v>
          </cell>
          <cell r="R32">
            <v>0</v>
          </cell>
          <cell r="S32">
            <v>13</v>
          </cell>
        </row>
        <row r="33">
          <cell r="B33" t="str">
            <v>Gestion de l'environnement</v>
          </cell>
          <cell r="C33" t="str">
            <v>AIR (pollution Atmosphérique, changement climatique, Impacts sanitaires, énergies Renouvelables)</v>
          </cell>
          <cell r="G33" t="str">
            <v>non</v>
          </cell>
          <cell r="H33">
            <v>20</v>
          </cell>
          <cell r="N33">
            <v>101</v>
          </cell>
          <cell r="P33">
            <v>20</v>
          </cell>
          <cell r="Q33">
            <v>0</v>
          </cell>
          <cell r="R33">
            <v>0</v>
          </cell>
          <cell r="S33">
            <v>50</v>
          </cell>
        </row>
        <row r="34">
          <cell r="B34" t="str">
            <v>Gestion de l'environnement</v>
          </cell>
          <cell r="C34" t="str">
            <v>COMEDD : Communication écocitoyenne, patrimoines et développement durable</v>
          </cell>
          <cell r="G34" t="str">
            <v>oui</v>
          </cell>
          <cell r="H34">
            <v>9</v>
          </cell>
          <cell r="N34">
            <v>26</v>
          </cell>
          <cell r="P34">
            <v>0</v>
          </cell>
          <cell r="Q34" t="str">
            <v/>
          </cell>
          <cell r="R34">
            <v>0</v>
          </cell>
          <cell r="S34" t="str">
            <v/>
          </cell>
        </row>
        <row r="35">
          <cell r="B35" t="str">
            <v>Gestion de l'environnement</v>
          </cell>
          <cell r="C35" t="str">
            <v>COMEDD : Communication écocitoyenne, patrimoines et développement durable</v>
          </cell>
          <cell r="G35" t="str">
            <v>non</v>
          </cell>
          <cell r="H35">
            <v>9</v>
          </cell>
          <cell r="N35">
            <v>45</v>
          </cell>
          <cell r="P35">
            <v>9</v>
          </cell>
          <cell r="Q35">
            <v>0</v>
          </cell>
          <cell r="R35">
            <v>1</v>
          </cell>
          <cell r="S35">
            <v>12</v>
          </cell>
        </row>
        <row r="36">
          <cell r="B36" t="str">
            <v>Gestion de l'environnement</v>
          </cell>
          <cell r="C36" t="str">
            <v>Géoprospective, Aménagement et Durabilité des territoires (GEOPRAD)</v>
          </cell>
          <cell r="G36" t="str">
            <v>non</v>
          </cell>
          <cell r="H36">
            <v>22</v>
          </cell>
          <cell r="N36">
            <v>46</v>
          </cell>
          <cell r="P36">
            <v>11</v>
          </cell>
          <cell r="Q36">
            <v>0</v>
          </cell>
          <cell r="R36">
            <v>0</v>
          </cell>
          <cell r="S36">
            <v>29</v>
          </cell>
        </row>
        <row r="37">
          <cell r="B37" t="str">
            <v>Gestion de l'environnement</v>
          </cell>
          <cell r="C37" t="str">
            <v>Gestion de l’Environnement et du Développement Durable (GEDD)</v>
          </cell>
          <cell r="G37" t="str">
            <v>oui</v>
          </cell>
          <cell r="H37">
            <v>18</v>
          </cell>
          <cell r="N37">
            <v>59</v>
          </cell>
          <cell r="P37">
            <v>10</v>
          </cell>
          <cell r="Q37" t="str">
            <v/>
          </cell>
          <cell r="R37">
            <v>0</v>
          </cell>
          <cell r="S37" t="str">
            <v/>
          </cell>
        </row>
        <row r="38">
          <cell r="B38" t="str">
            <v>Gestion de l'environnement</v>
          </cell>
          <cell r="C38" t="str">
            <v>Gestion de projets hydrotechnologiques et environnementaux (Hydroprotech)</v>
          </cell>
          <cell r="G38" t="str">
            <v>oui</v>
          </cell>
          <cell r="H38">
            <v>8</v>
          </cell>
          <cell r="N38">
            <v>18</v>
          </cell>
          <cell r="P38">
            <v>6</v>
          </cell>
          <cell r="Q38" t="str">
            <v/>
          </cell>
          <cell r="R38">
            <v>2</v>
          </cell>
          <cell r="S38" t="str">
            <v/>
          </cell>
        </row>
        <row r="39">
          <cell r="B39" t="str">
            <v>Gestion de l'environnement</v>
          </cell>
          <cell r="C39" t="str">
            <v>Gestion de projets hydrotechnologiques et environnementaux (Hydroprotech)</v>
          </cell>
          <cell r="G39" t="str">
            <v>non</v>
          </cell>
          <cell r="H39">
            <v>8</v>
          </cell>
          <cell r="N39">
            <v>23</v>
          </cell>
          <cell r="P39">
            <v>5</v>
          </cell>
          <cell r="Q39">
            <v>0</v>
          </cell>
          <cell r="R39">
            <v>0</v>
          </cell>
          <cell r="S39">
            <v>13</v>
          </cell>
        </row>
        <row r="40">
          <cell r="B40" t="str">
            <v>Gestion de patrimoine</v>
          </cell>
          <cell r="C40" t="str">
            <v>Gestion des produits et risques financiers</v>
          </cell>
          <cell r="G40" t="str">
            <v>oui</v>
          </cell>
          <cell r="H40">
            <v>10</v>
          </cell>
          <cell r="N40">
            <v>288</v>
          </cell>
          <cell r="P40">
            <v>10</v>
          </cell>
          <cell r="Q40" t="str">
            <v/>
          </cell>
          <cell r="R40">
            <v>176</v>
          </cell>
          <cell r="S40" t="str">
            <v/>
          </cell>
        </row>
        <row r="41">
          <cell r="B41" t="str">
            <v>Gestion de patrimoine</v>
          </cell>
          <cell r="C41" t="str">
            <v>Gestion des produits et risques financiers</v>
          </cell>
          <cell r="G41" t="str">
            <v>non</v>
          </cell>
          <cell r="H41">
            <v>10</v>
          </cell>
          <cell r="N41">
            <v>209</v>
          </cell>
          <cell r="P41">
            <v>13</v>
          </cell>
          <cell r="Q41">
            <v>0</v>
          </cell>
          <cell r="R41">
            <v>18</v>
          </cell>
          <cell r="S41">
            <v>7</v>
          </cell>
        </row>
        <row r="42">
          <cell r="B42" t="str">
            <v>Gestion de patrimoine</v>
          </cell>
          <cell r="C42" t="str">
            <v>Gestion internationale de patrimoine</v>
          </cell>
          <cell r="G42" t="str">
            <v>oui</v>
          </cell>
          <cell r="H42">
            <v>15</v>
          </cell>
          <cell r="N42">
            <v>283</v>
          </cell>
          <cell r="P42">
            <v>14</v>
          </cell>
          <cell r="Q42" t="str">
            <v/>
          </cell>
          <cell r="R42">
            <v>161</v>
          </cell>
          <cell r="S42" t="str">
            <v/>
          </cell>
        </row>
        <row r="43">
          <cell r="B43" t="str">
            <v>Gestion de patrimoine</v>
          </cell>
          <cell r="C43" t="str">
            <v>Gestion internationale de patrimoine</v>
          </cell>
          <cell r="G43" t="str">
            <v>non</v>
          </cell>
          <cell r="H43">
            <v>5</v>
          </cell>
          <cell r="N43">
            <v>134</v>
          </cell>
          <cell r="P43">
            <v>5</v>
          </cell>
          <cell r="Q43">
            <v>0</v>
          </cell>
          <cell r="R43">
            <v>10</v>
          </cell>
          <cell r="S43">
            <v>14</v>
          </cell>
        </row>
        <row r="44">
          <cell r="B44" t="str">
            <v>Gestion des ressources humaines</v>
          </cell>
          <cell r="C44" t="str">
            <v>Conseils en Organisation et Responsabilité Sociale (CORS)</v>
          </cell>
          <cell r="G44" t="str">
            <v>oui</v>
          </cell>
          <cell r="H44">
            <v>12</v>
          </cell>
          <cell r="N44">
            <v>54</v>
          </cell>
          <cell r="P44">
            <v>2</v>
          </cell>
          <cell r="Q44" t="str">
            <v/>
          </cell>
          <cell r="R44">
            <v>6</v>
          </cell>
          <cell r="S44" t="str">
            <v/>
          </cell>
        </row>
        <row r="45">
          <cell r="B45" t="str">
            <v>Gestion des ressources humaines</v>
          </cell>
          <cell r="C45" t="str">
            <v>Conseils en Organisation et Responsabilité Sociale (CORS)</v>
          </cell>
          <cell r="G45" t="str">
            <v>non</v>
          </cell>
          <cell r="H45">
            <v>10</v>
          </cell>
          <cell r="N45">
            <v>31</v>
          </cell>
          <cell r="P45">
            <v>10</v>
          </cell>
          <cell r="Q45">
            <v>0</v>
          </cell>
          <cell r="R45">
            <v>2</v>
          </cell>
          <cell r="S45">
            <v>7</v>
          </cell>
        </row>
        <row r="46">
          <cell r="B46" t="str">
            <v>Gestion des ressources humaines</v>
          </cell>
          <cell r="C46" t="str">
            <v>Economie et Management des Ressources Humaines (EMRH)</v>
          </cell>
          <cell r="G46" t="str">
            <v>oui</v>
          </cell>
          <cell r="H46">
            <v>22</v>
          </cell>
          <cell r="N46">
            <v>36</v>
          </cell>
          <cell r="P46">
            <v>6</v>
          </cell>
          <cell r="Q46" t="str">
            <v/>
          </cell>
          <cell r="R46">
            <v>0</v>
          </cell>
          <cell r="S46" t="str">
            <v/>
          </cell>
        </row>
        <row r="47">
          <cell r="B47" t="str">
            <v>Gestion des ressources humaines</v>
          </cell>
          <cell r="C47" t="str">
            <v>Economie et Management des Ressources Humaines (EMRH)</v>
          </cell>
          <cell r="G47" t="str">
            <v>non</v>
          </cell>
          <cell r="H47">
            <v>5</v>
          </cell>
          <cell r="N47">
            <v>5</v>
          </cell>
          <cell r="P47">
            <v>0</v>
          </cell>
          <cell r="Q47">
            <v>0</v>
          </cell>
          <cell r="R47">
            <v>0</v>
          </cell>
          <cell r="S47">
            <v>5</v>
          </cell>
        </row>
        <row r="48">
          <cell r="B48" t="str">
            <v>Gestion des ressources humaines</v>
          </cell>
          <cell r="C48" t="str">
            <v>Economie et Management des Ressources Humaines (EMRH) - Par apprentissage</v>
          </cell>
          <cell r="G48" t="str">
            <v>oui</v>
          </cell>
          <cell r="H48">
            <v>31</v>
          </cell>
          <cell r="N48">
            <v>50</v>
          </cell>
          <cell r="P48">
            <v>13</v>
          </cell>
          <cell r="Q48" t="str">
            <v/>
          </cell>
          <cell r="R48">
            <v>0</v>
          </cell>
          <cell r="S48" t="str">
            <v/>
          </cell>
        </row>
        <row r="49">
          <cell r="B49" t="str">
            <v>Humanités et industries créatives</v>
          </cell>
          <cell r="C49" t="str">
            <v>Management de projet, Innovation, Créativité (MAPIC)</v>
          </cell>
          <cell r="G49" t="str">
            <v>non</v>
          </cell>
          <cell r="H49">
            <v>10</v>
          </cell>
          <cell r="N49">
            <v>24</v>
          </cell>
          <cell r="P49">
            <v>10</v>
          </cell>
          <cell r="Q49">
            <v>0</v>
          </cell>
          <cell r="R49">
            <v>1</v>
          </cell>
          <cell r="S49">
            <v>2</v>
          </cell>
        </row>
        <row r="50">
          <cell r="B50" t="str">
            <v>Humanités et industries créatives</v>
          </cell>
          <cell r="C50" t="str">
            <v>Management, Jeu Vidéo, Image et Créativité (MAJIC)</v>
          </cell>
          <cell r="G50" t="str">
            <v>non</v>
          </cell>
          <cell r="H50">
            <v>20</v>
          </cell>
          <cell r="N50">
            <v>29</v>
          </cell>
          <cell r="P50">
            <v>18</v>
          </cell>
          <cell r="Q50">
            <v>0</v>
          </cell>
          <cell r="R50">
            <v>0</v>
          </cell>
          <cell r="S50">
            <v>10</v>
          </cell>
        </row>
        <row r="51">
          <cell r="B51" t="str">
            <v>Information, communication</v>
          </cell>
          <cell r="C51" t="str">
            <v>DISTIC : DIgital STudies, Information et Communication</v>
          </cell>
          <cell r="G51" t="str">
            <v>non</v>
          </cell>
          <cell r="H51">
            <v>25</v>
          </cell>
          <cell r="N51">
            <v>158</v>
          </cell>
          <cell r="P51">
            <v>25</v>
          </cell>
          <cell r="Q51">
            <v>0</v>
          </cell>
          <cell r="R51">
            <v>6</v>
          </cell>
          <cell r="S51">
            <v>57</v>
          </cell>
        </row>
        <row r="52">
          <cell r="B52" t="str">
            <v>Information, communication</v>
          </cell>
          <cell r="C52" t="str">
            <v>EMIC : Évènementiel, médiation et ingénierie de la culture-Arts actuels, Musées et patrimoine</v>
          </cell>
          <cell r="G52" t="str">
            <v>non</v>
          </cell>
          <cell r="H52">
            <v>20</v>
          </cell>
          <cell r="N52">
            <v>343</v>
          </cell>
          <cell r="P52">
            <v>22</v>
          </cell>
          <cell r="Q52">
            <v>0</v>
          </cell>
          <cell r="R52">
            <v>30</v>
          </cell>
          <cell r="S52">
            <v>45</v>
          </cell>
        </row>
        <row r="53">
          <cell r="B53" t="str">
            <v>Information, communication</v>
          </cell>
          <cell r="C53" t="str">
            <v>ICCD : Innovation Création dans la  Communication Digitale</v>
          </cell>
          <cell r="G53" t="str">
            <v>non</v>
          </cell>
          <cell r="H53">
            <v>20</v>
          </cell>
          <cell r="N53">
            <v>34</v>
          </cell>
          <cell r="P53">
            <v>11</v>
          </cell>
          <cell r="Q53">
            <v>0</v>
          </cell>
          <cell r="R53">
            <v>0</v>
          </cell>
          <cell r="S53">
            <v>23</v>
          </cell>
        </row>
        <row r="54">
          <cell r="B54" t="str">
            <v>Information, communication</v>
          </cell>
          <cell r="C54" t="str">
            <v xml:space="preserve">ICONES : Ingénierie de la Communication Organisationnelle, Numérique ET Stratégique </v>
          </cell>
          <cell r="G54" t="str">
            <v>oui</v>
          </cell>
          <cell r="H54">
            <v>22</v>
          </cell>
          <cell r="N54">
            <v>60</v>
          </cell>
          <cell r="P54">
            <v>16</v>
          </cell>
          <cell r="Q54" t="str">
            <v/>
          </cell>
          <cell r="R54">
            <v>0</v>
          </cell>
          <cell r="S54" t="str">
            <v/>
          </cell>
        </row>
        <row r="55">
          <cell r="B55" t="str">
            <v>Informatique</v>
          </cell>
          <cell r="C55" t="str">
            <v>EIT Digital</v>
          </cell>
          <cell r="G55" t="str">
            <v>non</v>
          </cell>
          <cell r="H55">
            <v>4</v>
          </cell>
          <cell r="N55">
            <v>2</v>
          </cell>
          <cell r="P55">
            <v>0</v>
          </cell>
          <cell r="Q55">
            <v>0</v>
          </cell>
          <cell r="R55">
            <v>0</v>
          </cell>
          <cell r="S55">
            <v>1</v>
          </cell>
        </row>
        <row r="56">
          <cell r="B56" t="str">
            <v>Informatique</v>
          </cell>
          <cell r="C56" t="str">
            <v xml:space="preserve">Informatique </v>
          </cell>
          <cell r="G56" t="str">
            <v>oui</v>
          </cell>
          <cell r="H56">
            <v>15</v>
          </cell>
          <cell r="N56">
            <v>50</v>
          </cell>
          <cell r="P56">
            <v>7</v>
          </cell>
          <cell r="Q56" t="str">
            <v/>
          </cell>
          <cell r="R56">
            <v>0</v>
          </cell>
          <cell r="S56" t="str">
            <v/>
          </cell>
        </row>
        <row r="57">
          <cell r="B57" t="str">
            <v>Informatique</v>
          </cell>
          <cell r="C57" t="str">
            <v xml:space="preserve">Informatique </v>
          </cell>
          <cell r="G57" t="str">
            <v>non</v>
          </cell>
          <cell r="H57">
            <v>40</v>
          </cell>
          <cell r="N57">
            <v>203</v>
          </cell>
          <cell r="P57">
            <v>32</v>
          </cell>
          <cell r="Q57">
            <v>0</v>
          </cell>
          <cell r="R57">
            <v>0</v>
          </cell>
          <cell r="S57">
            <v>100</v>
          </cell>
        </row>
        <row r="58">
          <cell r="B58" t="str">
            <v>Informatique</v>
          </cell>
          <cell r="C58" t="str">
            <v>Intelligence Artificielle</v>
          </cell>
          <cell r="G58" t="str">
            <v>oui</v>
          </cell>
          <cell r="H58">
            <v>5</v>
          </cell>
          <cell r="N58">
            <v>18</v>
          </cell>
          <cell r="P58">
            <v>3</v>
          </cell>
          <cell r="Q58" t="str">
            <v/>
          </cell>
          <cell r="R58">
            <v>1</v>
          </cell>
          <cell r="S58" t="str">
            <v/>
          </cell>
        </row>
        <row r="59">
          <cell r="B59" t="str">
            <v>Informatique</v>
          </cell>
          <cell r="C59" t="str">
            <v>Intelligence Artificielle</v>
          </cell>
          <cell r="G59" t="str">
            <v>non</v>
          </cell>
          <cell r="H59">
            <v>20</v>
          </cell>
          <cell r="N59">
            <v>135</v>
          </cell>
          <cell r="P59">
            <v>14</v>
          </cell>
          <cell r="Q59">
            <v>0</v>
          </cell>
          <cell r="R59">
            <v>0</v>
          </cell>
          <cell r="S59">
            <v>77</v>
          </cell>
        </row>
        <row r="60">
          <cell r="B60" t="str">
            <v>Ingénierie de la santé</v>
          </cell>
          <cell r="C60" t="str">
            <v>Data, Décisions, Systèmes et eSanté – 2D2S</v>
          </cell>
          <cell r="G60" t="str">
            <v>non</v>
          </cell>
          <cell r="H60">
            <v>20</v>
          </cell>
          <cell r="N60">
            <v>7</v>
          </cell>
          <cell r="P60">
            <v>5</v>
          </cell>
          <cell r="Q60">
            <v>0</v>
          </cell>
          <cell r="R60">
            <v>0</v>
          </cell>
          <cell r="S60">
            <v>2</v>
          </cell>
        </row>
        <row r="61">
          <cell r="B61" t="str">
            <v>Ingénierie de la santé</v>
          </cell>
          <cell r="C61" t="str">
            <v>Génie biomédical</v>
          </cell>
          <cell r="G61" t="str">
            <v>non</v>
          </cell>
          <cell r="H61">
            <v>18</v>
          </cell>
          <cell r="N61">
            <v>117</v>
          </cell>
          <cell r="P61">
            <v>16</v>
          </cell>
          <cell r="Q61">
            <v>0</v>
          </cell>
          <cell r="R61">
            <v>0</v>
          </cell>
          <cell r="S61">
            <v>52</v>
          </cell>
        </row>
        <row r="62">
          <cell r="B62" t="str">
            <v>Ingénierie de la santé</v>
          </cell>
          <cell r="C62" t="str">
            <v>Ingénierie pour le Vieillissement et l’Autonomie - IVA</v>
          </cell>
          <cell r="G62" t="str">
            <v>non</v>
          </cell>
          <cell r="H62">
            <v>25</v>
          </cell>
          <cell r="N62">
            <v>12</v>
          </cell>
          <cell r="P62">
            <v>3</v>
          </cell>
          <cell r="Q62">
            <v>0</v>
          </cell>
          <cell r="R62">
            <v>0</v>
          </cell>
          <cell r="S62">
            <v>9</v>
          </cell>
        </row>
        <row r="63">
          <cell r="B63" t="str">
            <v>Ingénierie de la santé</v>
          </cell>
          <cell r="C63" t="str">
            <v>Organisations et Evaluations en Soins Primaires - OrESP</v>
          </cell>
          <cell r="G63" t="str">
            <v>non</v>
          </cell>
          <cell r="H63">
            <v>25</v>
          </cell>
          <cell r="N63" t="str">
            <v/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</row>
        <row r="64">
          <cell r="B64" t="str">
            <v>Ingénierie de la santé</v>
          </cell>
          <cell r="C64" t="str">
            <v>Qualité et Gestion des Risques en Santé - QGRS</v>
          </cell>
          <cell r="G64" t="str">
            <v>non</v>
          </cell>
          <cell r="H64">
            <v>25</v>
          </cell>
          <cell r="N64">
            <v>23</v>
          </cell>
          <cell r="P64">
            <v>14</v>
          </cell>
          <cell r="Q64">
            <v>0</v>
          </cell>
          <cell r="R64">
            <v>0</v>
          </cell>
          <cell r="S64">
            <v>9</v>
          </cell>
        </row>
        <row r="65">
          <cell r="B65" t="str">
            <v>Ingénierie de la santé</v>
          </cell>
          <cell r="C65" t="str">
            <v>Recherche Clinique Interventionnelle - RECLINT</v>
          </cell>
          <cell r="G65" t="str">
            <v>non</v>
          </cell>
          <cell r="H65">
            <v>25</v>
          </cell>
          <cell r="N65">
            <v>23</v>
          </cell>
          <cell r="P65">
            <v>7</v>
          </cell>
          <cell r="Q65">
            <v>0</v>
          </cell>
          <cell r="R65">
            <v>0</v>
          </cell>
          <cell r="S65">
            <v>16</v>
          </cell>
        </row>
        <row r="66">
          <cell r="B66" t="str">
            <v>Ingénierie de la santé</v>
          </cell>
          <cell r="C66" t="str">
            <v>Santé Publique - SPUB</v>
          </cell>
          <cell r="G66" t="str">
            <v>non</v>
          </cell>
          <cell r="H66">
            <v>25</v>
          </cell>
          <cell r="N66">
            <v>6</v>
          </cell>
          <cell r="P66">
            <v>0</v>
          </cell>
          <cell r="Q66">
            <v>0</v>
          </cell>
          <cell r="R66">
            <v>0</v>
          </cell>
          <cell r="S66">
            <v>6</v>
          </cell>
        </row>
        <row r="67">
          <cell r="B67" t="str">
            <v>Innovation, entreprise et société</v>
          </cell>
          <cell r="C67" t="str">
            <v>Comportements et décisions économiques à l’ère numérique (CODEEN)</v>
          </cell>
          <cell r="G67" t="str">
            <v>non</v>
          </cell>
          <cell r="H67">
            <v>12</v>
          </cell>
          <cell r="N67">
            <v>21</v>
          </cell>
          <cell r="P67">
            <v>7</v>
          </cell>
          <cell r="Q67">
            <v>0</v>
          </cell>
          <cell r="R67">
            <v>0</v>
          </cell>
          <cell r="S67">
            <v>14</v>
          </cell>
        </row>
        <row r="68">
          <cell r="B68" t="str">
            <v>Innovation, entreprise et société</v>
          </cell>
          <cell r="C68" t="str">
            <v>Développement industriel</v>
          </cell>
          <cell r="G68" t="str">
            <v>oui</v>
          </cell>
          <cell r="H68">
            <v>17</v>
          </cell>
          <cell r="N68">
            <v>29</v>
          </cell>
          <cell r="P68">
            <v>5</v>
          </cell>
          <cell r="Q68" t="str">
            <v/>
          </cell>
          <cell r="R68">
            <v>0</v>
          </cell>
          <cell r="S68" t="str">
            <v/>
          </cell>
        </row>
        <row r="69">
          <cell r="B69" t="str">
            <v>Innovation, entreprise et société</v>
          </cell>
          <cell r="C69" t="str">
            <v>Développement industriel</v>
          </cell>
          <cell r="G69" t="str">
            <v>non</v>
          </cell>
          <cell r="H69">
            <v>8</v>
          </cell>
          <cell r="N69">
            <v>21</v>
          </cell>
          <cell r="P69">
            <v>3</v>
          </cell>
          <cell r="Q69">
            <v>0</v>
          </cell>
          <cell r="R69">
            <v>0</v>
          </cell>
          <cell r="S69">
            <v>16</v>
          </cell>
        </row>
        <row r="70">
          <cell r="B70" t="str">
            <v>Innovation, entreprise et société</v>
          </cell>
          <cell r="C70" t="str">
            <v>Innovation et Management de la Transition des Territoires (IMTT)</v>
          </cell>
          <cell r="G70" t="str">
            <v>oui</v>
          </cell>
          <cell r="H70">
            <v>10</v>
          </cell>
          <cell r="N70">
            <v>14</v>
          </cell>
          <cell r="P70">
            <v>0</v>
          </cell>
          <cell r="Q70" t="str">
            <v/>
          </cell>
          <cell r="R70">
            <v>0</v>
          </cell>
          <cell r="S70" t="str">
            <v/>
          </cell>
        </row>
        <row r="71">
          <cell r="B71" t="str">
            <v>Innovation, entreprise et société</v>
          </cell>
          <cell r="C71" t="str">
            <v>Innovation et Management de la Transition des Territoires (IMTT)</v>
          </cell>
          <cell r="G71" t="str">
            <v>non</v>
          </cell>
          <cell r="H71">
            <v>10</v>
          </cell>
          <cell r="N71">
            <v>19</v>
          </cell>
          <cell r="P71">
            <v>7</v>
          </cell>
          <cell r="Q71">
            <v>0</v>
          </cell>
          <cell r="R71">
            <v>0</v>
          </cell>
          <cell r="S71">
            <v>12</v>
          </cell>
        </row>
        <row r="72">
          <cell r="B72" t="str">
            <v>Innovation, entreprise et société</v>
          </cell>
          <cell r="C72" t="str">
            <v>Stratégie digitale</v>
          </cell>
          <cell r="G72" t="str">
            <v>oui</v>
          </cell>
          <cell r="H72">
            <v>10</v>
          </cell>
          <cell r="N72">
            <v>37</v>
          </cell>
          <cell r="P72">
            <v>2</v>
          </cell>
          <cell r="Q72" t="str">
            <v/>
          </cell>
          <cell r="R72">
            <v>7</v>
          </cell>
          <cell r="S72" t="str">
            <v/>
          </cell>
        </row>
        <row r="73">
          <cell r="B73" t="str">
            <v>Innovation, entreprise et société</v>
          </cell>
          <cell r="C73" t="str">
            <v>Stratégie digitale</v>
          </cell>
          <cell r="G73" t="str">
            <v>non</v>
          </cell>
          <cell r="H73">
            <v>10</v>
          </cell>
          <cell r="N73">
            <v>35</v>
          </cell>
          <cell r="P73">
            <v>12</v>
          </cell>
          <cell r="Q73">
            <v>0</v>
          </cell>
          <cell r="R73">
            <v>1</v>
          </cell>
          <cell r="S73">
            <v>16</v>
          </cell>
        </row>
        <row r="74">
          <cell r="B74" t="str">
            <v>Langues étrangères appliquées</v>
          </cell>
          <cell r="C74" t="str">
            <v>Langues et Affaires Internationales : Relations Franco-Italiennes (LAI-RFI)</v>
          </cell>
          <cell r="G74" t="str">
            <v>non</v>
          </cell>
          <cell r="H74">
            <v>21</v>
          </cell>
          <cell r="N74">
            <v>89</v>
          </cell>
          <cell r="P74">
            <v>26</v>
          </cell>
          <cell r="Q74">
            <v>0</v>
          </cell>
          <cell r="R74">
            <v>7</v>
          </cell>
          <cell r="S74">
            <v>13</v>
          </cell>
        </row>
        <row r="75">
          <cell r="B75" t="str">
            <v>Langues étrangères appliquées</v>
          </cell>
          <cell r="C75" t="str">
            <v>Traduction et Rédaction d'Entreprise (TRE)</v>
          </cell>
          <cell r="G75" t="str">
            <v>non</v>
          </cell>
          <cell r="H75">
            <v>23</v>
          </cell>
          <cell r="N75">
            <v>65</v>
          </cell>
          <cell r="P75">
            <v>20</v>
          </cell>
          <cell r="Q75">
            <v>0</v>
          </cell>
          <cell r="R75">
            <v>0</v>
          </cell>
          <cell r="S75">
            <v>29</v>
          </cell>
        </row>
        <row r="76">
          <cell r="B76" t="str">
            <v>Langues, littératures et civilisations étrangères et régionales</v>
          </cell>
          <cell r="C76" t="str">
            <v xml:space="preserve">Etudes du monde anglophones </v>
          </cell>
          <cell r="G76" t="str">
            <v>non</v>
          </cell>
          <cell r="H76">
            <v>30</v>
          </cell>
          <cell r="N76">
            <v>57</v>
          </cell>
          <cell r="P76">
            <v>17</v>
          </cell>
          <cell r="Q76">
            <v>0</v>
          </cell>
          <cell r="R76">
            <v>0</v>
          </cell>
          <cell r="S76">
            <v>39</v>
          </cell>
        </row>
        <row r="77">
          <cell r="B77" t="str">
            <v>Langues, littératures et civilisations étrangères et régionales</v>
          </cell>
          <cell r="C77" t="str">
            <v xml:space="preserve">Etudes hispaniques et hispano-américaines </v>
          </cell>
          <cell r="G77" t="str">
            <v>non</v>
          </cell>
          <cell r="H77">
            <v>30</v>
          </cell>
          <cell r="N77">
            <v>38</v>
          </cell>
          <cell r="P77">
            <v>3</v>
          </cell>
          <cell r="Q77">
            <v>0</v>
          </cell>
          <cell r="R77">
            <v>0</v>
          </cell>
          <cell r="S77">
            <v>34</v>
          </cell>
        </row>
        <row r="78">
          <cell r="B78" t="str">
            <v>Langues, littératures et civilisations étrangères et régionales</v>
          </cell>
          <cell r="C78" t="str">
            <v xml:space="preserve">Langue et culture italiennes </v>
          </cell>
          <cell r="G78" t="str">
            <v>non</v>
          </cell>
          <cell r="H78">
            <v>30</v>
          </cell>
          <cell r="N78">
            <v>38</v>
          </cell>
          <cell r="P78">
            <v>9</v>
          </cell>
          <cell r="Q78">
            <v>0</v>
          </cell>
          <cell r="R78">
            <v>0</v>
          </cell>
          <cell r="S78">
            <v>29</v>
          </cell>
        </row>
        <row r="79">
          <cell r="B79" t="str">
            <v>Lettres</v>
          </cell>
          <cell r="C79" t="str">
            <v>À la carte</v>
          </cell>
          <cell r="G79" t="str">
            <v>non</v>
          </cell>
          <cell r="H79">
            <v>15</v>
          </cell>
          <cell r="N79">
            <v>26</v>
          </cell>
          <cell r="P79">
            <v>1</v>
          </cell>
          <cell r="Q79">
            <v>0</v>
          </cell>
          <cell r="R79">
            <v>0</v>
          </cell>
          <cell r="S79">
            <v>25</v>
          </cell>
        </row>
        <row r="80">
          <cell r="B80" t="str">
            <v>Lettres</v>
          </cell>
          <cell r="C80" t="str">
            <v>Lettres classiques et modernes</v>
          </cell>
          <cell r="G80" t="str">
            <v>non</v>
          </cell>
          <cell r="H80">
            <v>50</v>
          </cell>
          <cell r="N80">
            <v>166</v>
          </cell>
          <cell r="P80">
            <v>23</v>
          </cell>
          <cell r="Q80">
            <v>0</v>
          </cell>
          <cell r="R80">
            <v>0</v>
          </cell>
          <cell r="S80">
            <v>111</v>
          </cell>
        </row>
        <row r="81">
          <cell r="B81" t="str">
            <v>Lettres</v>
          </cell>
          <cell r="C81" t="str">
            <v>Linguistique, traitements informatiques du texte et processus cognitifs</v>
          </cell>
          <cell r="G81" t="str">
            <v>non</v>
          </cell>
          <cell r="H81">
            <v>40</v>
          </cell>
          <cell r="N81">
            <v>29</v>
          </cell>
          <cell r="P81">
            <v>8</v>
          </cell>
          <cell r="Q81">
            <v>0</v>
          </cell>
          <cell r="R81">
            <v>0</v>
          </cell>
          <cell r="S81">
            <v>21</v>
          </cell>
        </row>
        <row r="82">
          <cell r="B82" t="str">
            <v>Lettres</v>
          </cell>
          <cell r="C82" t="str">
            <v>Mondes du document : supports, contenus, médiations</v>
          </cell>
          <cell r="G82" t="str">
            <v>non</v>
          </cell>
          <cell r="H82">
            <v>23</v>
          </cell>
          <cell r="N82">
            <v>43</v>
          </cell>
          <cell r="P82">
            <v>12</v>
          </cell>
          <cell r="Q82">
            <v>0</v>
          </cell>
          <cell r="R82">
            <v>0</v>
          </cell>
          <cell r="S82">
            <v>30</v>
          </cell>
        </row>
        <row r="83">
          <cell r="B83" t="str">
            <v>Management</v>
          </cell>
          <cell r="C83" t="str">
            <v>Management de la communication d'entreprise</v>
          </cell>
          <cell r="G83" t="str">
            <v>oui</v>
          </cell>
          <cell r="H83">
            <v>10</v>
          </cell>
          <cell r="N83">
            <v>48</v>
          </cell>
          <cell r="P83">
            <v>7</v>
          </cell>
          <cell r="Q83" t="str">
            <v/>
          </cell>
          <cell r="R83">
            <v>5</v>
          </cell>
          <cell r="S83" t="str">
            <v/>
          </cell>
        </row>
        <row r="84">
          <cell r="B84" t="str">
            <v>Management</v>
          </cell>
          <cell r="C84" t="str">
            <v>Management de la communication d'entreprise</v>
          </cell>
          <cell r="G84" t="str">
            <v>non</v>
          </cell>
          <cell r="H84">
            <v>13</v>
          </cell>
          <cell r="N84">
            <v>75</v>
          </cell>
          <cell r="P84">
            <v>11</v>
          </cell>
          <cell r="Q84">
            <v>0</v>
          </cell>
          <cell r="R84">
            <v>0</v>
          </cell>
          <cell r="S84">
            <v>41</v>
          </cell>
        </row>
        <row r="85">
          <cell r="B85" t="str">
            <v>Management</v>
          </cell>
          <cell r="C85" t="str">
            <v>Management de l'art et de la culture</v>
          </cell>
          <cell r="G85" t="str">
            <v>oui</v>
          </cell>
          <cell r="H85">
            <v>7</v>
          </cell>
          <cell r="N85">
            <v>18</v>
          </cell>
          <cell r="P85">
            <v>6</v>
          </cell>
          <cell r="Q85" t="str">
            <v/>
          </cell>
          <cell r="R85">
            <v>0</v>
          </cell>
          <cell r="S85" t="str">
            <v/>
          </cell>
        </row>
        <row r="86">
          <cell r="B86" t="str">
            <v>Management</v>
          </cell>
          <cell r="C86" t="str">
            <v>Management de l'art et de la culture</v>
          </cell>
          <cell r="G86" t="str">
            <v>non</v>
          </cell>
          <cell r="H86">
            <v>6</v>
          </cell>
          <cell r="N86">
            <v>29</v>
          </cell>
          <cell r="P86">
            <v>8</v>
          </cell>
          <cell r="Q86">
            <v>0</v>
          </cell>
          <cell r="R86">
            <v>0</v>
          </cell>
          <cell r="S86">
            <v>17</v>
          </cell>
        </row>
        <row r="87">
          <cell r="B87" t="str">
            <v>Management</v>
          </cell>
          <cell r="C87" t="str">
            <v>Management de l'hôtellerie internationale</v>
          </cell>
          <cell r="G87" t="str">
            <v>oui</v>
          </cell>
          <cell r="H87">
            <v>5</v>
          </cell>
          <cell r="N87">
            <v>29</v>
          </cell>
          <cell r="P87">
            <v>1</v>
          </cell>
          <cell r="Q87" t="str">
            <v/>
          </cell>
          <cell r="R87">
            <v>0</v>
          </cell>
          <cell r="S87" t="str">
            <v/>
          </cell>
        </row>
        <row r="88">
          <cell r="B88" t="str">
            <v>Management</v>
          </cell>
          <cell r="C88" t="str">
            <v>Management de l'hôtellerie internationale</v>
          </cell>
          <cell r="G88" t="str">
            <v>non</v>
          </cell>
          <cell r="H88">
            <v>10</v>
          </cell>
          <cell r="N88">
            <v>24</v>
          </cell>
          <cell r="P88">
            <v>10</v>
          </cell>
          <cell r="Q88">
            <v>0</v>
          </cell>
          <cell r="R88">
            <v>0</v>
          </cell>
          <cell r="S88">
            <v>13</v>
          </cell>
        </row>
        <row r="89">
          <cell r="B89" t="str">
            <v>Management</v>
          </cell>
          <cell r="C89" t="str">
            <v>Management public</v>
          </cell>
          <cell r="G89" t="str">
            <v>oui</v>
          </cell>
          <cell r="H89">
            <v>13</v>
          </cell>
          <cell r="N89">
            <v>45</v>
          </cell>
          <cell r="P89">
            <v>10</v>
          </cell>
          <cell r="Q89" t="str">
            <v/>
          </cell>
          <cell r="R89">
            <v>0</v>
          </cell>
          <cell r="S89" t="str">
            <v/>
          </cell>
        </row>
        <row r="90">
          <cell r="B90" t="str">
            <v>Management</v>
          </cell>
          <cell r="C90" t="str">
            <v>Management public</v>
          </cell>
          <cell r="G90" t="str">
            <v>non</v>
          </cell>
          <cell r="H90">
            <v>20</v>
          </cell>
          <cell r="N90" t="str">
            <v/>
          </cell>
          <cell r="P90" t="str">
            <v/>
          </cell>
          <cell r="Q90" t="str">
            <v/>
          </cell>
          <cell r="R90" t="str">
            <v/>
          </cell>
          <cell r="S90" t="str">
            <v/>
          </cell>
        </row>
        <row r="91">
          <cell r="B91" t="str">
            <v>Management et commerce international</v>
          </cell>
          <cell r="C91" t="str">
            <v>Management of International Business</v>
          </cell>
          <cell r="G91" t="str">
            <v>oui</v>
          </cell>
          <cell r="H91">
            <v>5</v>
          </cell>
          <cell r="N91">
            <v>62</v>
          </cell>
          <cell r="P91">
            <v>5</v>
          </cell>
          <cell r="Q91" t="str">
            <v/>
          </cell>
          <cell r="R91">
            <v>24</v>
          </cell>
          <cell r="S91" t="str">
            <v/>
          </cell>
        </row>
        <row r="92">
          <cell r="B92" t="str">
            <v>Management et commerce international</v>
          </cell>
          <cell r="C92" t="str">
            <v>Management of International Business</v>
          </cell>
          <cell r="G92" t="str">
            <v>non</v>
          </cell>
          <cell r="H92">
            <v>20</v>
          </cell>
          <cell r="N92">
            <v>184</v>
          </cell>
          <cell r="P92">
            <v>25</v>
          </cell>
          <cell r="Q92">
            <v>0</v>
          </cell>
          <cell r="R92">
            <v>6</v>
          </cell>
          <cell r="S92">
            <v>37</v>
          </cell>
        </row>
        <row r="93">
          <cell r="B93" t="str">
            <v>Management et commerce international</v>
          </cell>
          <cell r="C93" t="str">
            <v>Stratégies et Management International</v>
          </cell>
          <cell r="G93" t="str">
            <v>oui</v>
          </cell>
          <cell r="H93">
            <v>3</v>
          </cell>
          <cell r="N93">
            <v>30</v>
          </cell>
          <cell r="P93">
            <v>1</v>
          </cell>
          <cell r="Q93" t="str">
            <v/>
          </cell>
          <cell r="R93">
            <v>15</v>
          </cell>
          <cell r="S93" t="str">
            <v/>
          </cell>
        </row>
        <row r="94">
          <cell r="B94" t="str">
            <v>Management et commerce international</v>
          </cell>
          <cell r="C94" t="str">
            <v>Stratégies et Management International</v>
          </cell>
          <cell r="G94" t="str">
            <v>non</v>
          </cell>
          <cell r="H94">
            <v>22</v>
          </cell>
          <cell r="N94">
            <v>24</v>
          </cell>
          <cell r="P94">
            <v>6</v>
          </cell>
          <cell r="Q94">
            <v>0</v>
          </cell>
          <cell r="R94">
            <v>0</v>
          </cell>
          <cell r="S94">
            <v>18</v>
          </cell>
        </row>
        <row r="95">
          <cell r="B95" t="str">
            <v>Marketing, vente</v>
          </cell>
          <cell r="C95" t="str">
            <v xml:space="preserve">Ingénierie Commerciale </v>
          </cell>
          <cell r="G95" t="str">
            <v>oui</v>
          </cell>
          <cell r="H95">
            <v>10</v>
          </cell>
          <cell r="N95">
            <v>36</v>
          </cell>
          <cell r="P95">
            <v>9</v>
          </cell>
          <cell r="Q95" t="str">
            <v/>
          </cell>
          <cell r="R95">
            <v>0</v>
          </cell>
          <cell r="S95" t="str">
            <v/>
          </cell>
        </row>
        <row r="96">
          <cell r="B96" t="str">
            <v>Marketing, vente</v>
          </cell>
          <cell r="C96" t="str">
            <v xml:space="preserve">Ingénierie Commerciale </v>
          </cell>
          <cell r="G96" t="str">
            <v>non</v>
          </cell>
          <cell r="H96">
            <v>10</v>
          </cell>
          <cell r="N96">
            <v>38</v>
          </cell>
          <cell r="P96">
            <v>14</v>
          </cell>
          <cell r="Q96">
            <v>0</v>
          </cell>
          <cell r="R96">
            <v>0</v>
          </cell>
          <cell r="S96">
            <v>16</v>
          </cell>
        </row>
        <row r="97">
          <cell r="B97" t="str">
            <v>Marketing, vente</v>
          </cell>
          <cell r="C97" t="str">
            <v xml:space="preserve">Marketing Digital </v>
          </cell>
          <cell r="G97" t="str">
            <v>oui</v>
          </cell>
          <cell r="H97">
            <v>10</v>
          </cell>
          <cell r="N97">
            <v>20</v>
          </cell>
          <cell r="P97">
            <v>3</v>
          </cell>
          <cell r="Q97" t="str">
            <v/>
          </cell>
          <cell r="R97">
            <v>0</v>
          </cell>
          <cell r="S97" t="str">
            <v/>
          </cell>
        </row>
        <row r="98">
          <cell r="B98" t="str">
            <v>Marketing, vente</v>
          </cell>
          <cell r="C98" t="str">
            <v xml:space="preserve">Marketing Digital </v>
          </cell>
          <cell r="G98" t="str">
            <v>non</v>
          </cell>
          <cell r="H98">
            <v>10</v>
          </cell>
          <cell r="N98">
            <v>45</v>
          </cell>
          <cell r="P98">
            <v>12</v>
          </cell>
          <cell r="Q98">
            <v>0</v>
          </cell>
          <cell r="R98">
            <v>0</v>
          </cell>
          <cell r="S98">
            <v>20</v>
          </cell>
        </row>
        <row r="99">
          <cell r="B99" t="str">
            <v>Marketing, vente</v>
          </cell>
          <cell r="C99" t="str">
            <v>Marketing, Entrepreneuriat et Évènementiel Sportif</v>
          </cell>
          <cell r="G99" t="str">
            <v>oui</v>
          </cell>
          <cell r="H99">
            <v>14</v>
          </cell>
          <cell r="N99">
            <v>42</v>
          </cell>
          <cell r="P99">
            <v>9</v>
          </cell>
          <cell r="Q99" t="str">
            <v/>
          </cell>
          <cell r="R99">
            <v>0</v>
          </cell>
          <cell r="S99" t="str">
            <v/>
          </cell>
        </row>
        <row r="100">
          <cell r="B100" t="str">
            <v>Marketing, vente</v>
          </cell>
          <cell r="C100" t="str">
            <v>Marketing, Entrepreneuriat et Évènementiel Sportif</v>
          </cell>
          <cell r="G100" t="str">
            <v>non</v>
          </cell>
          <cell r="H100">
            <v>4</v>
          </cell>
          <cell r="N100">
            <v>38</v>
          </cell>
          <cell r="P100">
            <v>5</v>
          </cell>
          <cell r="Q100">
            <v>0</v>
          </cell>
          <cell r="R100">
            <v>0</v>
          </cell>
          <cell r="S100">
            <v>12</v>
          </cell>
        </row>
        <row r="101">
          <cell r="B101" t="str">
            <v>Mathématiques et applications</v>
          </cell>
          <cell r="C101" t="str">
            <v>Ingénierie Mathématique (IM)</v>
          </cell>
          <cell r="G101" t="str">
            <v>oui</v>
          </cell>
          <cell r="H101">
            <v>18</v>
          </cell>
          <cell r="N101">
            <v>30</v>
          </cell>
          <cell r="P101">
            <v>4</v>
          </cell>
          <cell r="Q101" t="str">
            <v/>
          </cell>
          <cell r="R101">
            <v>0</v>
          </cell>
          <cell r="S101" t="str">
            <v/>
          </cell>
        </row>
        <row r="102">
          <cell r="B102" t="str">
            <v>Mathématiques et applications</v>
          </cell>
          <cell r="C102" t="str">
            <v>Ingénierie Mathématique (IM)</v>
          </cell>
          <cell r="G102" t="str">
            <v>non</v>
          </cell>
          <cell r="H102">
            <v>17</v>
          </cell>
          <cell r="N102">
            <v>49</v>
          </cell>
          <cell r="P102">
            <v>14</v>
          </cell>
          <cell r="Q102">
            <v>0</v>
          </cell>
          <cell r="R102">
            <v>0</v>
          </cell>
          <cell r="S102">
            <v>31</v>
          </cell>
        </row>
        <row r="103">
          <cell r="B103" t="str">
            <v>Mathématiques et applications</v>
          </cell>
          <cell r="C103" t="str">
            <v>Mathématiques fondamentales (MF) - Mathématiques pures et appliquées (MPA)</v>
          </cell>
          <cell r="G103" t="str">
            <v>non</v>
          </cell>
          <cell r="H103">
            <v>32</v>
          </cell>
          <cell r="N103">
            <v>50</v>
          </cell>
          <cell r="P103">
            <v>8</v>
          </cell>
          <cell r="Q103">
            <v>0</v>
          </cell>
          <cell r="R103">
            <v>0</v>
          </cell>
          <cell r="S103">
            <v>42</v>
          </cell>
        </row>
        <row r="104">
          <cell r="B104" t="str">
            <v>Méthodes informatiques appliquées à la gestion des entreprises - MIAGE</v>
          </cell>
          <cell r="C104" t="str">
            <v/>
          </cell>
          <cell r="G104" t="str">
            <v>oui</v>
          </cell>
          <cell r="H104">
            <v>50</v>
          </cell>
          <cell r="N104">
            <v>440</v>
          </cell>
          <cell r="P104">
            <v>30</v>
          </cell>
          <cell r="Q104" t="str">
            <v/>
          </cell>
          <cell r="R104">
            <v>272</v>
          </cell>
          <cell r="S104" t="str">
            <v/>
          </cell>
        </row>
        <row r="105">
          <cell r="B105" t="str">
            <v>Méthodes informatiques appliquées à la gestion des entreprises - MIAGE</v>
          </cell>
          <cell r="C105" t="str">
            <v/>
          </cell>
          <cell r="G105" t="str">
            <v>non</v>
          </cell>
          <cell r="H105">
            <v>25</v>
          </cell>
          <cell r="N105">
            <v>289</v>
          </cell>
          <cell r="P105">
            <v>24</v>
          </cell>
          <cell r="Q105">
            <v>0</v>
          </cell>
          <cell r="R105">
            <v>12</v>
          </cell>
          <cell r="S105">
            <v>54</v>
          </cell>
        </row>
        <row r="106">
          <cell r="B106" t="str">
            <v>Métiers de l'enseignement, de l'éducation et de la formation (MEEF), 1er degré</v>
          </cell>
          <cell r="C106" t="str">
            <v/>
          </cell>
          <cell r="G106" t="str">
            <v>non</v>
          </cell>
          <cell r="H106">
            <v>20</v>
          </cell>
          <cell r="N106">
            <v>561</v>
          </cell>
          <cell r="P106">
            <v>20</v>
          </cell>
          <cell r="Q106">
            <v>0</v>
          </cell>
          <cell r="R106">
            <v>16</v>
          </cell>
          <cell r="S106">
            <v>82</v>
          </cell>
        </row>
        <row r="107">
          <cell r="B107" t="str">
            <v>Métiers de l'enseignement, de l'éducation et de la formation (MEEF), 1er degré</v>
          </cell>
          <cell r="C107" t="str">
            <v/>
          </cell>
          <cell r="G107" t="str">
            <v>non</v>
          </cell>
          <cell r="H107">
            <v>90</v>
          </cell>
          <cell r="N107">
            <v>1118</v>
          </cell>
          <cell r="P107">
            <v>88</v>
          </cell>
          <cell r="Q107">
            <v>0</v>
          </cell>
          <cell r="R107">
            <v>0</v>
          </cell>
          <cell r="S107">
            <v>264</v>
          </cell>
        </row>
        <row r="108">
          <cell r="B108" t="str">
            <v>Métiers de l'enseignement, de l'éducation et de la formation (MEEF), 1er degré</v>
          </cell>
          <cell r="C108" t="str">
            <v/>
          </cell>
          <cell r="G108" t="str">
            <v>non</v>
          </cell>
          <cell r="H108">
            <v>25</v>
          </cell>
          <cell r="N108">
            <v>515</v>
          </cell>
          <cell r="P108">
            <v>21</v>
          </cell>
          <cell r="Q108">
            <v>0</v>
          </cell>
          <cell r="R108">
            <v>0</v>
          </cell>
          <cell r="S108">
            <v>164</v>
          </cell>
        </row>
        <row r="109">
          <cell r="B109" t="str">
            <v>Métiers de l'enseignement, de l'éducation et de la formation (MEEF), 1er degré</v>
          </cell>
          <cell r="C109" t="str">
            <v/>
          </cell>
          <cell r="G109" t="str">
            <v>non</v>
          </cell>
          <cell r="H109">
            <v>65</v>
          </cell>
          <cell r="N109">
            <v>684</v>
          </cell>
          <cell r="P109">
            <v>62</v>
          </cell>
          <cell r="Q109">
            <v>0</v>
          </cell>
          <cell r="R109">
            <v>0</v>
          </cell>
          <cell r="S109">
            <v>243</v>
          </cell>
        </row>
        <row r="110">
          <cell r="B110" t="str">
            <v>Métiers de l'enseignement, de l'éducation et de la formation (MEEF), 2nd degré</v>
          </cell>
          <cell r="C110" t="str">
            <v>Anglais</v>
          </cell>
          <cell r="G110" t="str">
            <v>non</v>
          </cell>
          <cell r="H110">
            <v>25</v>
          </cell>
          <cell r="N110">
            <v>77</v>
          </cell>
          <cell r="P110">
            <v>12</v>
          </cell>
          <cell r="Q110">
            <v>0</v>
          </cell>
          <cell r="R110">
            <v>0</v>
          </cell>
          <cell r="S110">
            <v>44</v>
          </cell>
        </row>
        <row r="111">
          <cell r="B111" t="str">
            <v>Métiers de l'enseignement, de l'éducation et de la formation (MEEF), 2nd degré</v>
          </cell>
          <cell r="C111" t="str">
            <v>Economie-Gestion</v>
          </cell>
          <cell r="G111" t="str">
            <v>non</v>
          </cell>
          <cell r="H111">
            <v>25</v>
          </cell>
          <cell r="N111">
            <v>74</v>
          </cell>
          <cell r="P111">
            <v>5</v>
          </cell>
          <cell r="Q111">
            <v>0</v>
          </cell>
          <cell r="R111">
            <v>0</v>
          </cell>
          <cell r="S111">
            <v>46</v>
          </cell>
        </row>
        <row r="112">
          <cell r="B112" t="str">
            <v>Métiers de l'enseignement, de l'éducation et de la formation (MEEF), 2nd degré</v>
          </cell>
          <cell r="C112" t="str">
            <v>Education Physique et Sportive (EPS)</v>
          </cell>
          <cell r="G112" t="str">
            <v>non</v>
          </cell>
          <cell r="H112">
            <v>22</v>
          </cell>
          <cell r="N112">
            <v>220</v>
          </cell>
          <cell r="P112">
            <v>23</v>
          </cell>
          <cell r="Q112">
            <v>0</v>
          </cell>
          <cell r="R112">
            <v>4</v>
          </cell>
          <cell r="S112">
            <v>7</v>
          </cell>
        </row>
        <row r="113">
          <cell r="B113" t="str">
            <v>Métiers de l'enseignement, de l'éducation et de la formation (MEEF), 2nd degré</v>
          </cell>
          <cell r="C113" t="str">
            <v>Espagnol</v>
          </cell>
          <cell r="G113" t="str">
            <v>non</v>
          </cell>
          <cell r="H113">
            <v>25</v>
          </cell>
          <cell r="N113">
            <v>90</v>
          </cell>
          <cell r="P113">
            <v>5</v>
          </cell>
          <cell r="Q113">
            <v>0</v>
          </cell>
          <cell r="R113">
            <v>0</v>
          </cell>
          <cell r="S113">
            <v>46</v>
          </cell>
        </row>
        <row r="114">
          <cell r="B114" t="str">
            <v>Métiers de l'enseignement, de l'éducation et de la formation (MEEF), 2nd degré</v>
          </cell>
          <cell r="C114" t="str">
            <v>Histoire-Géographie</v>
          </cell>
          <cell r="G114" t="str">
            <v>non</v>
          </cell>
          <cell r="H114">
            <v>27</v>
          </cell>
          <cell r="N114">
            <v>161</v>
          </cell>
          <cell r="P114">
            <v>11</v>
          </cell>
          <cell r="Q114">
            <v>0</v>
          </cell>
          <cell r="R114">
            <v>0</v>
          </cell>
          <cell r="S114">
            <v>76</v>
          </cell>
        </row>
        <row r="115">
          <cell r="B115" t="str">
            <v>Métiers de l'enseignement, de l'éducation et de la formation (MEEF), 2nd degré</v>
          </cell>
          <cell r="C115" t="str">
            <v>Lettres</v>
          </cell>
          <cell r="G115" t="str">
            <v>non</v>
          </cell>
          <cell r="H115">
            <v>35</v>
          </cell>
          <cell r="N115">
            <v>99</v>
          </cell>
          <cell r="P115">
            <v>14</v>
          </cell>
          <cell r="Q115">
            <v>0</v>
          </cell>
          <cell r="R115">
            <v>0</v>
          </cell>
          <cell r="S115">
            <v>59</v>
          </cell>
        </row>
        <row r="116">
          <cell r="B116" t="str">
            <v>Métiers de l'enseignement, de l'éducation et de la formation (MEEF), 2nd degré</v>
          </cell>
          <cell r="C116" t="str">
            <v>Mathématiques</v>
          </cell>
          <cell r="G116" t="str">
            <v>non</v>
          </cell>
          <cell r="H116">
            <v>26</v>
          </cell>
          <cell r="N116">
            <v>101</v>
          </cell>
          <cell r="P116">
            <v>18</v>
          </cell>
          <cell r="Q116">
            <v>0</v>
          </cell>
          <cell r="R116">
            <v>0</v>
          </cell>
          <cell r="S116">
            <v>35</v>
          </cell>
        </row>
        <row r="117">
          <cell r="B117" t="str">
            <v>Métiers de l'enseignement, de l'éducation et de la formation (MEEF), 2nd degré</v>
          </cell>
          <cell r="C117" t="str">
            <v>Mathématiques</v>
          </cell>
          <cell r="G117" t="str">
            <v>non</v>
          </cell>
          <cell r="H117">
            <v>26</v>
          </cell>
          <cell r="N117">
            <v>37</v>
          </cell>
          <cell r="P117">
            <v>9</v>
          </cell>
          <cell r="Q117">
            <v>0</v>
          </cell>
          <cell r="R117">
            <v>0</v>
          </cell>
          <cell r="S117">
            <v>25</v>
          </cell>
        </row>
        <row r="118">
          <cell r="B118" t="str">
            <v>Métiers de l'enseignement, de l'éducation et de la formation (MEEF), 2nd degré</v>
          </cell>
          <cell r="C118" t="str">
            <v>Musique</v>
          </cell>
          <cell r="G118" t="str">
            <v>non</v>
          </cell>
          <cell r="H118">
            <v>20</v>
          </cell>
          <cell r="N118">
            <v>34</v>
          </cell>
          <cell r="P118">
            <v>8</v>
          </cell>
          <cell r="Q118">
            <v>0</v>
          </cell>
          <cell r="R118">
            <v>0</v>
          </cell>
          <cell r="S118">
            <v>20</v>
          </cell>
        </row>
        <row r="119">
          <cell r="B119" t="str">
            <v>Métiers de l'enseignement, de l'éducation et de la formation (MEEF), 2nd degré</v>
          </cell>
          <cell r="C119" t="str">
            <v>Physique-Chimie</v>
          </cell>
          <cell r="G119" t="str">
            <v>non</v>
          </cell>
          <cell r="H119">
            <v>35</v>
          </cell>
          <cell r="N119">
            <v>80</v>
          </cell>
          <cell r="P119">
            <v>12</v>
          </cell>
          <cell r="Q119">
            <v>0</v>
          </cell>
          <cell r="R119">
            <v>0</v>
          </cell>
          <cell r="S119">
            <v>55</v>
          </cell>
        </row>
        <row r="120">
          <cell r="B120" t="str">
            <v>Métiers de l'enseignement, de l'éducation et de la formation (MEEF), 2nd degré</v>
          </cell>
          <cell r="C120" t="str">
            <v>Sciences de la Vie et de la Terre (SVT)</v>
          </cell>
          <cell r="G120" t="str">
            <v>non</v>
          </cell>
          <cell r="H120">
            <v>20</v>
          </cell>
          <cell r="N120">
            <v>46</v>
          </cell>
          <cell r="P120">
            <v>14</v>
          </cell>
          <cell r="Q120">
            <v>0</v>
          </cell>
          <cell r="R120">
            <v>0</v>
          </cell>
          <cell r="S120">
            <v>20</v>
          </cell>
        </row>
        <row r="121">
          <cell r="B121" t="str">
            <v>Métiers de l'enseignement, de l'éducation et de la formation (MEEF), 2nd degré</v>
          </cell>
          <cell r="C121" t="str">
            <v>Sciences Economiques et Sociales (SES)</v>
          </cell>
          <cell r="G121" t="str">
            <v>non</v>
          </cell>
          <cell r="H121">
            <v>25</v>
          </cell>
          <cell r="N121">
            <v>119</v>
          </cell>
          <cell r="P121">
            <v>10</v>
          </cell>
          <cell r="Q121">
            <v>0</v>
          </cell>
          <cell r="R121">
            <v>0</v>
          </cell>
          <cell r="S121">
            <v>57</v>
          </cell>
        </row>
        <row r="122">
          <cell r="B122" t="str">
            <v>Métiers de l'enseignement, de l'éducation et de la formation (MEEF), encadrement éducatif</v>
          </cell>
          <cell r="C122" t="str">
            <v>Cadre éducatif</v>
          </cell>
          <cell r="G122" t="str">
            <v>non</v>
          </cell>
          <cell r="H122">
            <v>28</v>
          </cell>
          <cell r="N122">
            <v>56</v>
          </cell>
          <cell r="P122">
            <v>13</v>
          </cell>
          <cell r="Q122">
            <v>0</v>
          </cell>
          <cell r="R122">
            <v>0</v>
          </cell>
          <cell r="S122">
            <v>35</v>
          </cell>
        </row>
        <row r="123">
          <cell r="B123" t="str">
            <v>Métiers de l'enseignement, de l'éducation et de la formation (MEEF), encadrement éducatif</v>
          </cell>
          <cell r="C123" t="str">
            <v>Conseiller Principal d’Education</v>
          </cell>
          <cell r="G123" t="str">
            <v>non</v>
          </cell>
          <cell r="H123">
            <v>22</v>
          </cell>
          <cell r="N123">
            <v>254</v>
          </cell>
          <cell r="P123">
            <v>22</v>
          </cell>
          <cell r="Q123">
            <v>0</v>
          </cell>
          <cell r="R123">
            <v>0</v>
          </cell>
          <cell r="S123">
            <v>70</v>
          </cell>
        </row>
        <row r="124">
          <cell r="B124" t="str">
            <v>Métiers de l'enseignement, de l'éducation et de la formation (MEEF), pratiques et ingénierie de la formation (PIF)</v>
          </cell>
          <cell r="C124" t="str">
            <v>Ingénieur de formation et formateur d'adultes</v>
          </cell>
          <cell r="G124" t="str">
            <v>oui</v>
          </cell>
          <cell r="H124">
            <v>5</v>
          </cell>
          <cell r="N124">
            <v>15</v>
          </cell>
          <cell r="P124">
            <v>1</v>
          </cell>
          <cell r="Q124" t="str">
            <v/>
          </cell>
          <cell r="R124">
            <v>0</v>
          </cell>
          <cell r="S124" t="str">
            <v/>
          </cell>
        </row>
        <row r="125">
          <cell r="B125" t="str">
            <v>Métiers de l'enseignement, de l'éducation et de la formation (MEEF), pratiques et ingénierie de la formation (PIF)</v>
          </cell>
          <cell r="C125" t="str">
            <v>Ingénieur de formation et formateur d'adultes</v>
          </cell>
          <cell r="G125" t="str">
            <v>non</v>
          </cell>
          <cell r="H125">
            <v>20</v>
          </cell>
          <cell r="N125">
            <v>18</v>
          </cell>
          <cell r="P125">
            <v>1</v>
          </cell>
          <cell r="Q125">
            <v>0</v>
          </cell>
          <cell r="R125">
            <v>0</v>
          </cell>
          <cell r="S125">
            <v>17</v>
          </cell>
        </row>
        <row r="126">
          <cell r="B126" t="str">
            <v>Métiers de l'enseignement, de l'éducation et de la formation (MEEF), pratiques et ingénierie de la formation (PIF)</v>
          </cell>
          <cell r="C126" t="str">
            <v>Recherches en sciences de l'éducation et de la formation (MA-RSEF)</v>
          </cell>
          <cell r="G126" t="str">
            <v>non</v>
          </cell>
          <cell r="H126">
            <v>25</v>
          </cell>
          <cell r="N126">
            <v>20</v>
          </cell>
          <cell r="P126">
            <v>9</v>
          </cell>
          <cell r="Q126">
            <v>0</v>
          </cell>
          <cell r="R126">
            <v>0</v>
          </cell>
          <cell r="S126">
            <v>11</v>
          </cell>
        </row>
        <row r="127">
          <cell r="B127" t="str">
            <v>Monnaie, banque, finance, assurance</v>
          </cell>
          <cell r="C127" t="str">
            <v/>
          </cell>
          <cell r="G127" t="str">
            <v>oui</v>
          </cell>
          <cell r="H127">
            <v>30</v>
          </cell>
          <cell r="N127">
            <v>40</v>
          </cell>
          <cell r="P127">
            <v>29</v>
          </cell>
          <cell r="Q127" t="str">
            <v/>
          </cell>
          <cell r="R127">
            <v>0</v>
          </cell>
          <cell r="S127" t="str">
            <v/>
          </cell>
        </row>
        <row r="128">
          <cell r="B128" t="str">
            <v>Monnaie, banque, finance, assurance</v>
          </cell>
          <cell r="C128" t="str">
            <v/>
          </cell>
          <cell r="G128" t="str">
            <v>non</v>
          </cell>
          <cell r="H128">
            <v>22</v>
          </cell>
          <cell r="N128">
            <v>48</v>
          </cell>
          <cell r="P128">
            <v>10</v>
          </cell>
          <cell r="Q128">
            <v>0</v>
          </cell>
          <cell r="R128">
            <v>0</v>
          </cell>
          <cell r="S128">
            <v>34</v>
          </cell>
        </row>
        <row r="129">
          <cell r="B129" t="str">
            <v>Physique fondamentale et applications</v>
          </cell>
          <cell r="C129" t="str">
            <v>« Master Astrophysique d’UCA » (MAUCA)</v>
          </cell>
          <cell r="G129" t="str">
            <v>non</v>
          </cell>
          <cell r="H129">
            <v>10</v>
          </cell>
          <cell r="N129">
            <v>145</v>
          </cell>
          <cell r="P129">
            <v>10</v>
          </cell>
          <cell r="Q129">
            <v>0</v>
          </cell>
          <cell r="R129">
            <v>7</v>
          </cell>
          <cell r="S129">
            <v>14</v>
          </cell>
        </row>
        <row r="130">
          <cell r="B130" t="str">
            <v>Physique fondamentale et applications</v>
          </cell>
          <cell r="C130" t="str">
            <v>« Ondes, Atomes et Matières » (OAM)</v>
          </cell>
          <cell r="G130" t="str">
            <v>non</v>
          </cell>
          <cell r="H130">
            <v>10</v>
          </cell>
          <cell r="N130">
            <v>36</v>
          </cell>
          <cell r="P130">
            <v>5</v>
          </cell>
          <cell r="Q130">
            <v>0</v>
          </cell>
          <cell r="R130">
            <v>0</v>
          </cell>
          <cell r="S130">
            <v>22</v>
          </cell>
        </row>
        <row r="131">
          <cell r="B131" t="str">
            <v>Physique fondamentale et applications</v>
          </cell>
          <cell r="C131" t="str">
            <v>Optique, Photonique, Instrumentation et Quantique (OPTIQ)</v>
          </cell>
          <cell r="G131" t="str">
            <v>non</v>
          </cell>
          <cell r="H131">
            <v>10</v>
          </cell>
          <cell r="N131">
            <v>28</v>
          </cell>
          <cell r="P131">
            <v>6</v>
          </cell>
          <cell r="Q131">
            <v>0</v>
          </cell>
          <cell r="R131">
            <v>0</v>
          </cell>
          <cell r="S131">
            <v>16</v>
          </cell>
        </row>
        <row r="132">
          <cell r="B132" t="str">
            <v>Psychologie</v>
          </cell>
          <cell r="C132" t="str">
            <v>Ergonomie cognitive des technologies numériques </v>
          </cell>
          <cell r="G132" t="str">
            <v>non</v>
          </cell>
          <cell r="H132">
            <v>16</v>
          </cell>
          <cell r="N132">
            <v>45</v>
          </cell>
          <cell r="P132">
            <v>9</v>
          </cell>
          <cell r="Q132">
            <v>0</v>
          </cell>
          <cell r="R132">
            <v>0</v>
          </cell>
          <cell r="S132">
            <v>29</v>
          </cell>
        </row>
        <row r="133">
          <cell r="B133" t="str">
            <v>Psychologie</v>
          </cell>
          <cell r="C133" t="str">
            <v>Ingénierie psychosociale, psychologie du travail et ressources humaines</v>
          </cell>
          <cell r="G133" t="str">
            <v>non</v>
          </cell>
          <cell r="H133">
            <v>25</v>
          </cell>
          <cell r="N133">
            <v>52</v>
          </cell>
          <cell r="P133">
            <v>21</v>
          </cell>
          <cell r="Q133">
            <v>0</v>
          </cell>
          <cell r="R133">
            <v>0</v>
          </cell>
          <cell r="S133">
            <v>24</v>
          </cell>
        </row>
        <row r="134">
          <cell r="B134" t="str">
            <v>Psychologie</v>
          </cell>
          <cell r="C134" t="str">
            <v>Neuropsychologie et psychopathologie cognitive</v>
          </cell>
          <cell r="G134" t="str">
            <v>non</v>
          </cell>
          <cell r="H134">
            <v>15</v>
          </cell>
          <cell r="N134">
            <v>176</v>
          </cell>
          <cell r="P134">
            <v>15</v>
          </cell>
          <cell r="Q134">
            <v>0</v>
          </cell>
          <cell r="R134">
            <v>29</v>
          </cell>
          <cell r="S134">
            <v>11</v>
          </cell>
        </row>
        <row r="135">
          <cell r="B135" t="str">
            <v>Psychologie</v>
          </cell>
          <cell r="C135" t="str">
            <v>Psychologie clinique et médiation thérapeutiques par l’art</v>
          </cell>
          <cell r="G135" t="str">
            <v>non</v>
          </cell>
          <cell r="H135">
            <v>15</v>
          </cell>
          <cell r="N135">
            <v>50</v>
          </cell>
          <cell r="P135">
            <v>17</v>
          </cell>
          <cell r="Q135">
            <v>0</v>
          </cell>
          <cell r="R135">
            <v>10</v>
          </cell>
          <cell r="S135">
            <v>6</v>
          </cell>
        </row>
        <row r="136">
          <cell r="B136" t="str">
            <v>Psychologie</v>
          </cell>
          <cell r="C136" t="str">
            <v>Psychologie clinique intégrative et vieillissement </v>
          </cell>
          <cell r="G136" t="str">
            <v>oui</v>
          </cell>
          <cell r="H136">
            <v>9</v>
          </cell>
          <cell r="N136">
            <v>6</v>
          </cell>
          <cell r="P136">
            <v>4</v>
          </cell>
          <cell r="Q136" t="str">
            <v/>
          </cell>
          <cell r="R136">
            <v>0</v>
          </cell>
          <cell r="S136" t="str">
            <v/>
          </cell>
        </row>
        <row r="137">
          <cell r="B137" t="str">
            <v>Psychologie</v>
          </cell>
          <cell r="C137" t="str">
            <v>Psychologie clinique intégrative et vieillissement </v>
          </cell>
          <cell r="G137" t="str">
            <v>non</v>
          </cell>
          <cell r="H137">
            <v>9</v>
          </cell>
          <cell r="N137">
            <v>26</v>
          </cell>
          <cell r="P137">
            <v>11</v>
          </cell>
          <cell r="Q137">
            <v>0</v>
          </cell>
          <cell r="R137">
            <v>0</v>
          </cell>
          <cell r="S137">
            <v>9</v>
          </cell>
        </row>
        <row r="138">
          <cell r="B138" t="str">
            <v>Psychologie</v>
          </cell>
          <cell r="C138" t="str">
            <v>Psychologie Clinique, Vulnérabilités et Développement du Psycho traumatisme</v>
          </cell>
          <cell r="G138" t="str">
            <v>non</v>
          </cell>
          <cell r="H138">
            <v>17</v>
          </cell>
          <cell r="N138">
            <v>25</v>
          </cell>
          <cell r="P138">
            <v>17</v>
          </cell>
          <cell r="Q138">
            <v>0</v>
          </cell>
          <cell r="R138">
            <v>0</v>
          </cell>
          <cell r="S138">
            <v>4</v>
          </cell>
        </row>
        <row r="139">
          <cell r="B139" t="str">
            <v>Psychologie</v>
          </cell>
          <cell r="C139" t="str">
            <v>Psychologie du développement, des apprentissages et de l'éducation</v>
          </cell>
          <cell r="G139" t="str">
            <v>non</v>
          </cell>
          <cell r="H139">
            <v>15</v>
          </cell>
          <cell r="N139">
            <v>297</v>
          </cell>
          <cell r="P139">
            <v>15</v>
          </cell>
          <cell r="Q139">
            <v>0</v>
          </cell>
          <cell r="R139">
            <v>46</v>
          </cell>
          <cell r="S139">
            <v>47</v>
          </cell>
        </row>
        <row r="140">
          <cell r="B140" t="str">
            <v>Psychologie</v>
          </cell>
          <cell r="C140" t="str">
            <v>Psychopathologie psychanalytique et cliniques transculturelles : mutations du lien social, crises et traumatismes </v>
          </cell>
          <cell r="G140" t="str">
            <v>non</v>
          </cell>
          <cell r="H140">
            <v>15</v>
          </cell>
          <cell r="N140">
            <v>48</v>
          </cell>
          <cell r="P140">
            <v>15</v>
          </cell>
          <cell r="Q140">
            <v>0</v>
          </cell>
          <cell r="R140">
            <v>3</v>
          </cell>
          <cell r="S140">
            <v>15</v>
          </cell>
        </row>
        <row r="141">
          <cell r="B141" t="str">
            <v>Science politique</v>
          </cell>
          <cell r="C141" t="str">
            <v>Expertise du politique et action publique</v>
          </cell>
          <cell r="G141" t="str">
            <v>non</v>
          </cell>
          <cell r="H141">
            <v>20</v>
          </cell>
          <cell r="N141">
            <v>209</v>
          </cell>
          <cell r="P141">
            <v>20</v>
          </cell>
          <cell r="Q141">
            <v>0</v>
          </cell>
          <cell r="R141">
            <v>1</v>
          </cell>
          <cell r="S141">
            <v>66</v>
          </cell>
        </row>
        <row r="142">
          <cell r="B142" t="str">
            <v>Science politique</v>
          </cell>
          <cell r="C142" t="str">
            <v xml:space="preserve">Migrations studies </v>
          </cell>
          <cell r="G142" t="str">
            <v>non</v>
          </cell>
          <cell r="H142">
            <v>10</v>
          </cell>
          <cell r="N142">
            <v>96</v>
          </cell>
          <cell r="P142">
            <v>6</v>
          </cell>
          <cell r="Q142">
            <v>0</v>
          </cell>
          <cell r="R142">
            <v>0</v>
          </cell>
          <cell r="S142">
            <v>42</v>
          </cell>
        </row>
        <row r="143">
          <cell r="B143" t="str">
            <v>Sciences cognitives</v>
          </cell>
          <cell r="C143" t="str">
            <v>Expérimentation</v>
          </cell>
          <cell r="G143" t="str">
            <v>non</v>
          </cell>
          <cell r="H143">
            <v>9</v>
          </cell>
          <cell r="N143">
            <v>57</v>
          </cell>
          <cell r="P143">
            <v>7</v>
          </cell>
          <cell r="Q143">
            <v>0</v>
          </cell>
          <cell r="R143">
            <v>0</v>
          </cell>
          <cell r="S143">
            <v>24</v>
          </cell>
        </row>
        <row r="144">
          <cell r="B144" t="str">
            <v>Sciences de la terre et des planètes, environnement</v>
          </cell>
          <cell r="C144" t="str">
            <v>Géologie – Géophysique – Géotechnique (3G)</v>
          </cell>
          <cell r="G144" t="str">
            <v>non</v>
          </cell>
          <cell r="H144">
            <v>25</v>
          </cell>
          <cell r="N144">
            <v>118</v>
          </cell>
          <cell r="P144">
            <v>20</v>
          </cell>
          <cell r="Q144">
            <v>0</v>
          </cell>
          <cell r="R144">
            <v>0</v>
          </cell>
          <cell r="S144">
            <v>69</v>
          </cell>
        </row>
        <row r="145">
          <cell r="B145" t="str">
            <v>Sciences de la terre et des planètes, environnement</v>
          </cell>
          <cell r="C145" t="str">
            <v>Paléoenvironnement – Préhistoire -Archéosciences (PPA)</v>
          </cell>
          <cell r="G145" t="str">
            <v>non</v>
          </cell>
          <cell r="H145">
            <v>13</v>
          </cell>
          <cell r="N145">
            <v>41</v>
          </cell>
          <cell r="P145">
            <v>11</v>
          </cell>
          <cell r="Q145">
            <v>0</v>
          </cell>
          <cell r="R145">
            <v>0</v>
          </cell>
          <cell r="S145">
            <v>21</v>
          </cell>
        </row>
        <row r="146">
          <cell r="B146" t="str">
            <v>Sciences du vivant</v>
          </cell>
          <cell r="C146" t="str">
            <v>Bioinformatique et Biologie Computationnelle</v>
          </cell>
          <cell r="G146" t="str">
            <v>non</v>
          </cell>
          <cell r="H146">
            <v>11</v>
          </cell>
          <cell r="N146">
            <v>57</v>
          </cell>
          <cell r="P146">
            <v>11</v>
          </cell>
          <cell r="Q146">
            <v>0</v>
          </cell>
          <cell r="R146">
            <v>0</v>
          </cell>
          <cell r="S146">
            <v>16</v>
          </cell>
        </row>
        <row r="147">
          <cell r="B147" t="str">
            <v>Sciences du vivant</v>
          </cell>
          <cell r="C147" t="str">
            <v>Cancérologie et Recherche Translationnelle</v>
          </cell>
          <cell r="G147" t="str">
            <v>non</v>
          </cell>
          <cell r="H147">
            <v>6</v>
          </cell>
          <cell r="N147">
            <v>48</v>
          </cell>
          <cell r="P147">
            <v>3</v>
          </cell>
          <cell r="Q147">
            <v>0</v>
          </cell>
          <cell r="R147">
            <v>0</v>
          </cell>
          <cell r="S147">
            <v>24</v>
          </cell>
        </row>
        <row r="148">
          <cell r="B148" t="str">
            <v>Sciences du vivant</v>
          </cell>
          <cell r="C148" t="str">
            <v>Génétique et développement</v>
          </cell>
          <cell r="G148" t="str">
            <v>non</v>
          </cell>
          <cell r="H148">
            <v>11</v>
          </cell>
          <cell r="N148">
            <v>61</v>
          </cell>
          <cell r="P148">
            <v>8</v>
          </cell>
          <cell r="Q148">
            <v>0</v>
          </cell>
          <cell r="R148">
            <v>0</v>
          </cell>
          <cell r="S148">
            <v>30</v>
          </cell>
        </row>
        <row r="149">
          <cell r="B149" t="str">
            <v>Sciences du vivant</v>
          </cell>
          <cell r="C149" t="str">
            <v>Neurosciences Cellulaires et Intégrées</v>
          </cell>
          <cell r="G149" t="str">
            <v>non</v>
          </cell>
          <cell r="H149">
            <v>11</v>
          </cell>
          <cell r="N149">
            <v>131</v>
          </cell>
          <cell r="P149">
            <v>11</v>
          </cell>
          <cell r="Q149">
            <v>0</v>
          </cell>
          <cell r="R149">
            <v>1</v>
          </cell>
          <cell r="S149">
            <v>34</v>
          </cell>
        </row>
        <row r="150">
          <cell r="B150" t="str">
            <v>Sciences du vivant</v>
          </cell>
          <cell r="C150" t="str">
            <v>Physio-Pathologie et Pharmacologie</v>
          </cell>
          <cell r="G150" t="str">
            <v>non</v>
          </cell>
          <cell r="H150">
            <v>11</v>
          </cell>
          <cell r="N150">
            <v>81</v>
          </cell>
          <cell r="P150">
            <v>10</v>
          </cell>
          <cell r="Q150">
            <v>0</v>
          </cell>
          <cell r="R150">
            <v>0</v>
          </cell>
          <cell r="S150">
            <v>40</v>
          </cell>
        </row>
        <row r="151">
          <cell r="B151" t="str">
            <v>Sciences et génie des matériaux</v>
          </cell>
          <cell r="C151" t="str">
            <v>Nano&amp;matériaux, Industrie&amp;management, Conception&amp;qualité, Energie&amp;environnement (N.I.C.E)</v>
          </cell>
          <cell r="G151" t="str">
            <v>oui</v>
          </cell>
          <cell r="H151">
            <v>60</v>
          </cell>
          <cell r="N151">
            <v>72</v>
          </cell>
          <cell r="P151">
            <v>14</v>
          </cell>
          <cell r="Q151" t="str">
            <v/>
          </cell>
          <cell r="R151">
            <v>0</v>
          </cell>
          <cell r="S151" t="str">
            <v/>
          </cell>
        </row>
        <row r="152">
          <cell r="B152" t="str">
            <v>Sciences et génie des matériaux</v>
          </cell>
          <cell r="C152" t="str">
            <v>Nano&amp;matériaux, Industrie&amp;management, Conception&amp;qualité, Energie&amp;environnement (N.I.C.E)</v>
          </cell>
          <cell r="G152" t="str">
            <v>non</v>
          </cell>
          <cell r="H152">
            <v>10</v>
          </cell>
          <cell r="N152">
            <v>27</v>
          </cell>
          <cell r="P152">
            <v>4</v>
          </cell>
          <cell r="Q152">
            <v>0</v>
          </cell>
          <cell r="R152">
            <v>0</v>
          </cell>
          <cell r="S152">
            <v>19</v>
          </cell>
        </row>
        <row r="153">
          <cell r="B153" t="str">
            <v>Sciences sociales</v>
          </cell>
          <cell r="C153" t="str">
            <v>ATIS Anthropologie des Techniques et Innovation Sociale : design, eau et environnement durable</v>
          </cell>
          <cell r="G153" t="str">
            <v>non</v>
          </cell>
          <cell r="H153">
            <v>27</v>
          </cell>
          <cell r="N153">
            <v>44</v>
          </cell>
          <cell r="P153">
            <v>14</v>
          </cell>
          <cell r="Q153">
            <v>0</v>
          </cell>
          <cell r="R153">
            <v>0</v>
          </cell>
          <cell r="S153">
            <v>27</v>
          </cell>
        </row>
        <row r="154">
          <cell r="B154" t="str">
            <v>Sciences sociales</v>
          </cell>
          <cell r="C154" t="str">
            <v>CESUN : Chargé d’études sociologiques et usages du numérique</v>
          </cell>
          <cell r="G154" t="str">
            <v>non</v>
          </cell>
          <cell r="H154">
            <v>15</v>
          </cell>
          <cell r="N154">
            <v>27</v>
          </cell>
          <cell r="P154">
            <v>10</v>
          </cell>
          <cell r="Q154">
            <v>0</v>
          </cell>
          <cell r="R154">
            <v>0</v>
          </cell>
          <cell r="S154">
            <v>16</v>
          </cell>
        </row>
        <row r="155">
          <cell r="B155" t="str">
            <v>Sciences sociales</v>
          </cell>
          <cell r="C155" t="str">
            <v>Double Master Sociologie-Economie (CODEEN et CESUN)</v>
          </cell>
          <cell r="G155" t="str">
            <v>non</v>
          </cell>
          <cell r="H155">
            <v>9</v>
          </cell>
          <cell r="N155">
            <v>10</v>
          </cell>
          <cell r="P155">
            <v>3</v>
          </cell>
          <cell r="Q155">
            <v>0</v>
          </cell>
          <cell r="R155">
            <v>0</v>
          </cell>
          <cell r="S155">
            <v>7</v>
          </cell>
        </row>
        <row r="156">
          <cell r="B156" t="str">
            <v>Sciences sociales</v>
          </cell>
          <cell r="C156" t="str">
            <v>MS : Migration Studies</v>
          </cell>
          <cell r="G156" t="str">
            <v>non</v>
          </cell>
          <cell r="H156">
            <v>27</v>
          </cell>
          <cell r="N156">
            <v>38</v>
          </cell>
          <cell r="P156">
            <v>9</v>
          </cell>
          <cell r="Q156">
            <v>0</v>
          </cell>
          <cell r="R156">
            <v>0</v>
          </cell>
          <cell r="S156">
            <v>28</v>
          </cell>
        </row>
        <row r="157">
          <cell r="B157" t="str">
            <v>Staps : activité physique adaptée et santé</v>
          </cell>
          <cell r="C157" t="str">
            <v/>
          </cell>
          <cell r="G157" t="str">
            <v>non</v>
          </cell>
          <cell r="H157">
            <v>20</v>
          </cell>
          <cell r="N157">
            <v>87</v>
          </cell>
          <cell r="P157">
            <v>8</v>
          </cell>
          <cell r="Q157">
            <v>0</v>
          </cell>
          <cell r="R157">
            <v>0</v>
          </cell>
          <cell r="S157">
            <v>60</v>
          </cell>
        </row>
        <row r="158">
          <cell r="B158" t="str">
            <v>Staps : entraînement et optimisation de la performance sportive</v>
          </cell>
          <cell r="C158" t="str">
            <v/>
          </cell>
          <cell r="G158" t="str">
            <v>oui</v>
          </cell>
          <cell r="H158">
            <v>5</v>
          </cell>
          <cell r="N158">
            <v>33</v>
          </cell>
          <cell r="P158">
            <v>2</v>
          </cell>
          <cell r="Q158" t="str">
            <v/>
          </cell>
          <cell r="R158">
            <v>3</v>
          </cell>
          <cell r="S158" t="str">
            <v/>
          </cell>
        </row>
        <row r="159">
          <cell r="B159" t="str">
            <v>Staps : entraînement et optimisation de la performance sportive</v>
          </cell>
          <cell r="C159" t="str">
            <v/>
          </cell>
          <cell r="G159" t="str">
            <v>non</v>
          </cell>
          <cell r="H159">
            <v>20</v>
          </cell>
          <cell r="N159">
            <v>191</v>
          </cell>
          <cell r="P159">
            <v>20</v>
          </cell>
          <cell r="Q159">
            <v>0</v>
          </cell>
          <cell r="R159">
            <v>0</v>
          </cell>
          <cell r="S159">
            <v>49</v>
          </cell>
        </row>
        <row r="160">
          <cell r="B160" t="str">
            <v>Staps : management du sport</v>
          </cell>
          <cell r="C160" t="str">
            <v/>
          </cell>
          <cell r="G160" t="str">
            <v>oui</v>
          </cell>
          <cell r="H160">
            <v>4</v>
          </cell>
          <cell r="N160">
            <v>124</v>
          </cell>
          <cell r="P160">
            <v>2</v>
          </cell>
          <cell r="Q160" t="str">
            <v/>
          </cell>
          <cell r="R160">
            <v>81</v>
          </cell>
          <cell r="S160" t="str">
            <v/>
          </cell>
        </row>
        <row r="161">
          <cell r="B161" t="str">
            <v>Staps : management du sport</v>
          </cell>
          <cell r="C161" t="str">
            <v/>
          </cell>
          <cell r="G161" t="str">
            <v>non</v>
          </cell>
          <cell r="H161">
            <v>16</v>
          </cell>
          <cell r="N161">
            <v>152</v>
          </cell>
          <cell r="P161">
            <v>16</v>
          </cell>
          <cell r="Q161">
            <v>0</v>
          </cell>
          <cell r="R161">
            <v>2</v>
          </cell>
          <cell r="S161">
            <v>32</v>
          </cell>
        </row>
        <row r="162">
          <cell r="B162" t="str">
            <v>Tourisme</v>
          </cell>
          <cell r="C162" t="str">
            <v/>
          </cell>
          <cell r="G162" t="str">
            <v>non</v>
          </cell>
          <cell r="H162">
            <v>30</v>
          </cell>
          <cell r="N162">
            <v>139</v>
          </cell>
          <cell r="P162">
            <v>27</v>
          </cell>
          <cell r="Q162">
            <v>0</v>
          </cell>
          <cell r="R162">
            <v>0</v>
          </cell>
          <cell r="S162">
            <v>64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163"/>
  <sheetViews>
    <sheetView tabSelected="1" zoomScaleNormal="100" workbookViewId="0">
      <pane ySplit="1" topLeftCell="A2" activePane="bottomLeft" state="frozen"/>
      <selection pane="bottomLeft" activeCell="B1" sqref="B1"/>
    </sheetView>
  </sheetViews>
  <sheetFormatPr baseColWidth="10" defaultColWidth="9.109375" defaultRowHeight="14.4" x14ac:dyDescent="0.3"/>
  <cols>
    <col min="1" max="3" width="48.44140625" style="7" customWidth="1"/>
    <col min="4" max="11" width="12.33203125" customWidth="1"/>
    <col min="12" max="14" width="11.5546875" customWidth="1"/>
  </cols>
  <sheetData>
    <row r="1" spans="1:14" ht="86.4" x14ac:dyDescent="0.3">
      <c r="A1" s="4" t="s">
        <v>6</v>
      </c>
      <c r="B1" s="4" t="s">
        <v>7</v>
      </c>
      <c r="C1" s="4" t="s">
        <v>8</v>
      </c>
      <c r="D1" s="4" t="s">
        <v>0</v>
      </c>
      <c r="E1" s="11" t="s">
        <v>9</v>
      </c>
      <c r="F1" s="4" t="s">
        <v>10</v>
      </c>
      <c r="G1" s="1" t="s">
        <v>13</v>
      </c>
      <c r="H1" s="1" t="s">
        <v>14</v>
      </c>
      <c r="I1" s="1" t="s">
        <v>4</v>
      </c>
      <c r="J1" s="1" t="s">
        <v>3</v>
      </c>
      <c r="K1" s="1" t="s">
        <v>11</v>
      </c>
      <c r="L1" s="2" t="s">
        <v>1</v>
      </c>
      <c r="M1" s="2" t="s">
        <v>2</v>
      </c>
      <c r="N1" s="2" t="s">
        <v>5</v>
      </c>
    </row>
    <row r="2" spans="1:14" x14ac:dyDescent="0.3">
      <c r="A2" s="6" t="str">
        <f>'[1]Formations-candidatables'!B2</f>
        <v>Administration et liquidation d'entreprises en difficulté</v>
      </c>
      <c r="B2" s="6" t="str">
        <f>'[1]Formations-candidatables'!C2</f>
        <v/>
      </c>
      <c r="C2" s="6" t="str">
        <f>'[1]Formations-candidatables'!G2</f>
        <v>oui</v>
      </c>
      <c r="D2" s="6">
        <f>'[1]Formations-candidatables'!H2</f>
        <v>17</v>
      </c>
      <c r="E2" s="6">
        <v>232</v>
      </c>
      <c r="F2" s="6">
        <f>'[1]Formations-candidatables'!N2</f>
        <v>47</v>
      </c>
      <c r="G2" s="6">
        <f>'[1]Formations-candidatables'!P2</f>
        <v>5</v>
      </c>
      <c r="H2" s="6" t="str">
        <f>'[1]Formations-candidatables'!Q2</f>
        <v/>
      </c>
      <c r="I2" s="6">
        <f>'[1]Formations-candidatables'!R2</f>
        <v>0</v>
      </c>
      <c r="J2" s="6" t="str">
        <f>'[1]Formations-candidatables'!S2</f>
        <v/>
      </c>
      <c r="K2" s="10">
        <f t="shared" ref="K2:K33" si="0">F2/E2</f>
        <v>0.20258620689655171</v>
      </c>
      <c r="L2" s="3">
        <f t="shared" ref="L2:L33" si="1">I2/F2</f>
        <v>0</v>
      </c>
      <c r="M2" s="3" t="e">
        <f t="shared" ref="M2:M33" si="2">IF(ISBLANK(J2),0,J2/F2)</f>
        <v>#VALUE!</v>
      </c>
      <c r="N2" s="5" t="e">
        <f t="shared" ref="N2:N33" si="3">(G2+H2)/D2</f>
        <v>#VALUE!</v>
      </c>
    </row>
    <row r="3" spans="1:14" x14ac:dyDescent="0.3">
      <c r="A3" s="6" t="str">
        <f>'[1]Formations-candidatables'!B3</f>
        <v>Arts</v>
      </c>
      <c r="B3" s="6" t="str">
        <f>'[1]Formations-candidatables'!C3</f>
        <v>À la carte</v>
      </c>
      <c r="C3" s="6" t="str">
        <f>'[1]Formations-candidatables'!G3</f>
        <v>non</v>
      </c>
      <c r="D3" s="6">
        <f>'[1]Formations-candidatables'!H3</f>
        <v>35</v>
      </c>
      <c r="E3" s="6">
        <v>34</v>
      </c>
      <c r="F3" s="6" t="str">
        <f>'[1]Formations-candidatables'!N3</f>
        <v/>
      </c>
      <c r="G3" s="6">
        <f>'[1]Formations-candidatables'!P3</f>
        <v>0</v>
      </c>
      <c r="H3" s="6">
        <f>'[1]Formations-candidatables'!Q3</f>
        <v>0</v>
      </c>
      <c r="I3" s="6">
        <f>'[1]Formations-candidatables'!R3</f>
        <v>0</v>
      </c>
      <c r="J3" s="6">
        <f>'[1]Formations-candidatables'!S3</f>
        <v>0</v>
      </c>
      <c r="K3" s="10" t="e">
        <f t="shared" si="0"/>
        <v>#VALUE!</v>
      </c>
      <c r="L3" s="3" t="e">
        <f t="shared" si="1"/>
        <v>#VALUE!</v>
      </c>
      <c r="M3" s="3" t="e">
        <f t="shared" si="2"/>
        <v>#VALUE!</v>
      </c>
      <c r="N3" s="5">
        <f t="shared" si="3"/>
        <v>0</v>
      </c>
    </row>
    <row r="4" spans="1:14" x14ac:dyDescent="0.3">
      <c r="A4" s="6" t="str">
        <f>'[1]Formations-candidatables'!B4</f>
        <v>Arts</v>
      </c>
      <c r="B4" s="6" t="str">
        <f>'[1]Formations-candidatables'!C4</f>
        <v xml:space="preserve">Arts du spectacle-théâtre : recherche et création </v>
      </c>
      <c r="C4" s="6" t="str">
        <f>'[1]Formations-candidatables'!G4</f>
        <v>non</v>
      </c>
      <c r="D4" s="6">
        <f>'[1]Formations-candidatables'!H4</f>
        <v>35</v>
      </c>
      <c r="E4" s="6">
        <v>61</v>
      </c>
      <c r="F4" s="6">
        <f>'[1]Formations-candidatables'!N4</f>
        <v>47</v>
      </c>
      <c r="G4" s="6">
        <f>'[1]Formations-candidatables'!P4</f>
        <v>9</v>
      </c>
      <c r="H4" s="6">
        <f>'[1]Formations-candidatables'!Q4</f>
        <v>0</v>
      </c>
      <c r="I4" s="6">
        <f>'[1]Formations-candidatables'!R4</f>
        <v>0</v>
      </c>
      <c r="J4" s="6">
        <f>'[1]Formations-candidatables'!S4</f>
        <v>38</v>
      </c>
      <c r="K4" s="10">
        <f t="shared" si="0"/>
        <v>0.77049180327868849</v>
      </c>
      <c r="L4" s="3">
        <f t="shared" si="1"/>
        <v>0</v>
      </c>
      <c r="M4" s="3">
        <f t="shared" si="2"/>
        <v>0.80851063829787229</v>
      </c>
      <c r="N4" s="5">
        <f t="shared" si="3"/>
        <v>0.25714285714285712</v>
      </c>
    </row>
    <row r="5" spans="1:14" x14ac:dyDescent="0.3">
      <c r="A5" s="6" t="str">
        <f>'[1]Formations-candidatables'!B5</f>
        <v>Arts</v>
      </c>
      <c r="B5" s="6" t="str">
        <f>'[1]Formations-candidatables'!C5</f>
        <v>Création, performance et pédagogie musicales</v>
      </c>
      <c r="C5" s="6" t="str">
        <f>'[1]Formations-candidatables'!G5</f>
        <v>non</v>
      </c>
      <c r="D5" s="6">
        <f>'[1]Formations-candidatables'!H5</f>
        <v>20</v>
      </c>
      <c r="E5" s="6">
        <v>16</v>
      </c>
      <c r="F5" s="6">
        <f>'[1]Formations-candidatables'!N5</f>
        <v>11</v>
      </c>
      <c r="G5" s="6">
        <f>'[1]Formations-candidatables'!P5</f>
        <v>6</v>
      </c>
      <c r="H5" s="6">
        <f>'[1]Formations-candidatables'!Q5</f>
        <v>0</v>
      </c>
      <c r="I5" s="6">
        <f>'[1]Formations-candidatables'!R5</f>
        <v>0</v>
      </c>
      <c r="J5" s="6">
        <f>'[1]Formations-candidatables'!S5</f>
        <v>5</v>
      </c>
      <c r="K5" s="10">
        <f t="shared" si="0"/>
        <v>0.6875</v>
      </c>
      <c r="L5" s="3">
        <f t="shared" si="1"/>
        <v>0</v>
      </c>
      <c r="M5" s="3">
        <f t="shared" si="2"/>
        <v>0.45454545454545453</v>
      </c>
      <c r="N5" s="5">
        <f t="shared" si="3"/>
        <v>0.3</v>
      </c>
    </row>
    <row r="6" spans="1:14" x14ac:dyDescent="0.3">
      <c r="A6" s="6" t="str">
        <f>'[1]Formations-candidatables'!B6</f>
        <v>Arts</v>
      </c>
      <c r="B6" s="6" t="str">
        <f>'[1]Formations-candidatables'!C6</f>
        <v>Ethnologie des arts vivants</v>
      </c>
      <c r="C6" s="6" t="str">
        <f>'[1]Formations-candidatables'!G6</f>
        <v>non</v>
      </c>
      <c r="D6" s="6">
        <f>'[1]Formations-candidatables'!H6</f>
        <v>35</v>
      </c>
      <c r="E6" s="6">
        <v>17</v>
      </c>
      <c r="F6" s="6">
        <f>'[1]Formations-candidatables'!N6</f>
        <v>13</v>
      </c>
      <c r="G6" s="6">
        <f>'[1]Formations-candidatables'!P6</f>
        <v>3</v>
      </c>
      <c r="H6" s="6">
        <f>'[1]Formations-candidatables'!Q6</f>
        <v>0</v>
      </c>
      <c r="I6" s="6">
        <f>'[1]Formations-candidatables'!R6</f>
        <v>0</v>
      </c>
      <c r="J6" s="6">
        <f>'[1]Formations-candidatables'!S6</f>
        <v>10</v>
      </c>
      <c r="K6" s="10">
        <f t="shared" si="0"/>
        <v>0.76470588235294112</v>
      </c>
      <c r="L6" s="3">
        <f t="shared" si="1"/>
        <v>0</v>
      </c>
      <c r="M6" s="3">
        <f t="shared" si="2"/>
        <v>0.76923076923076927</v>
      </c>
      <c r="N6" s="5">
        <f t="shared" si="3"/>
        <v>8.5714285714285715E-2</v>
      </c>
    </row>
    <row r="7" spans="1:14" ht="28.8" x14ac:dyDescent="0.3">
      <c r="A7" s="6" t="str">
        <f>'[1]Formations-candidatables'!B7</f>
        <v>Arts</v>
      </c>
      <c r="B7" s="6" t="str">
        <f>'[1]Formations-candidatables'!C7</f>
        <v>Savoirs du corps dansant : improvisation, transmission, archives</v>
      </c>
      <c r="C7" s="6" t="str">
        <f>'[1]Formations-candidatables'!G7</f>
        <v>non</v>
      </c>
      <c r="D7" s="6">
        <f>'[1]Formations-candidatables'!H7</f>
        <v>30</v>
      </c>
      <c r="E7" s="6">
        <v>29</v>
      </c>
      <c r="F7" s="6">
        <f>'[1]Formations-candidatables'!N7</f>
        <v>23</v>
      </c>
      <c r="G7" s="6">
        <f>'[1]Formations-candidatables'!P7</f>
        <v>12</v>
      </c>
      <c r="H7" s="6">
        <f>'[1]Formations-candidatables'!Q7</f>
        <v>0</v>
      </c>
      <c r="I7" s="6">
        <f>'[1]Formations-candidatables'!R7</f>
        <v>0</v>
      </c>
      <c r="J7" s="6">
        <f>'[1]Formations-candidatables'!S7</f>
        <v>11</v>
      </c>
      <c r="K7" s="10">
        <f t="shared" si="0"/>
        <v>0.7931034482758621</v>
      </c>
      <c r="L7" s="3">
        <f t="shared" si="1"/>
        <v>0</v>
      </c>
      <c r="M7" s="3">
        <f t="shared" si="2"/>
        <v>0.47826086956521741</v>
      </c>
      <c r="N7" s="5">
        <f t="shared" si="3"/>
        <v>0.4</v>
      </c>
    </row>
    <row r="8" spans="1:14" x14ac:dyDescent="0.3">
      <c r="A8" s="6" t="str">
        <f>'[1]Formations-candidatables'!B8</f>
        <v>Chimie moléculaire</v>
      </c>
      <c r="B8" s="6" t="str">
        <f>'[1]Formations-candidatables'!C8</f>
        <v/>
      </c>
      <c r="C8" s="6" t="str">
        <f>'[1]Formations-candidatables'!G8</f>
        <v>non</v>
      </c>
      <c r="D8" s="6">
        <f>'[1]Formations-candidatables'!H8</f>
        <v>25</v>
      </c>
      <c r="E8" s="6">
        <v>356</v>
      </c>
      <c r="F8" s="6">
        <f>'[1]Formations-candidatables'!N8</f>
        <v>117</v>
      </c>
      <c r="G8" s="6">
        <f>'[1]Formations-candidatables'!P8</f>
        <v>25</v>
      </c>
      <c r="H8" s="6">
        <f>'[1]Formations-candidatables'!Q8</f>
        <v>0</v>
      </c>
      <c r="I8" s="6">
        <f>'[1]Formations-candidatables'!R8</f>
        <v>1</v>
      </c>
      <c r="J8" s="6">
        <f>'[1]Formations-candidatables'!S8</f>
        <v>45</v>
      </c>
      <c r="K8" s="10">
        <f t="shared" si="0"/>
        <v>0.32865168539325845</v>
      </c>
      <c r="L8" s="3">
        <f t="shared" si="1"/>
        <v>8.5470085470085479E-3</v>
      </c>
      <c r="M8" s="3">
        <f t="shared" si="2"/>
        <v>0.38461538461538464</v>
      </c>
      <c r="N8" s="5">
        <f t="shared" si="3"/>
        <v>1</v>
      </c>
    </row>
    <row r="9" spans="1:14" x14ac:dyDescent="0.3">
      <c r="A9" s="6" t="str">
        <f>'[1]Formations-candidatables'!B9</f>
        <v>Civilisations, cultures et sociétés</v>
      </c>
      <c r="B9" s="6" t="str">
        <f>'[1]Formations-candidatables'!C9</f>
        <v>Métiers du patrimoine, Histoire de l’Art, Archéologie</v>
      </c>
      <c r="C9" s="6" t="str">
        <f>'[1]Formations-candidatables'!G9</f>
        <v>non</v>
      </c>
      <c r="D9" s="6">
        <f>'[1]Formations-candidatables'!H9</f>
        <v>40</v>
      </c>
      <c r="E9" s="6">
        <v>104</v>
      </c>
      <c r="F9" s="6">
        <f>'[1]Formations-candidatables'!N9</f>
        <v>67</v>
      </c>
      <c r="G9" s="6">
        <f>'[1]Formations-candidatables'!P9</f>
        <v>19</v>
      </c>
      <c r="H9" s="6">
        <f>'[1]Formations-candidatables'!Q9</f>
        <v>0</v>
      </c>
      <c r="I9" s="6">
        <f>'[1]Formations-candidatables'!R9</f>
        <v>0</v>
      </c>
      <c r="J9" s="6">
        <f>'[1]Formations-candidatables'!S9</f>
        <v>43</v>
      </c>
      <c r="K9" s="10">
        <f t="shared" si="0"/>
        <v>0.64423076923076927</v>
      </c>
      <c r="L9" s="3">
        <f t="shared" si="1"/>
        <v>0</v>
      </c>
      <c r="M9" s="3">
        <f t="shared" si="2"/>
        <v>0.64179104477611937</v>
      </c>
      <c r="N9" s="5">
        <f t="shared" si="3"/>
        <v>0.47499999999999998</v>
      </c>
    </row>
    <row r="10" spans="1:14" x14ac:dyDescent="0.3">
      <c r="A10" s="6" t="str">
        <f>'[1]Formations-candidatables'!B10</f>
        <v>Civilisations, cultures et sociétés</v>
      </c>
      <c r="B10" s="6" t="str">
        <f>'[1]Formations-candidatables'!C10</f>
        <v>Philosophie et histoire des idées</v>
      </c>
      <c r="C10" s="6" t="str">
        <f>'[1]Formations-candidatables'!G10</f>
        <v>non</v>
      </c>
      <c r="D10" s="6">
        <f>'[1]Formations-candidatables'!H10</f>
        <v>40</v>
      </c>
      <c r="E10" s="6">
        <v>67</v>
      </c>
      <c r="F10" s="6">
        <f>'[1]Formations-candidatables'!N10</f>
        <v>49</v>
      </c>
      <c r="G10" s="6">
        <f>'[1]Formations-candidatables'!P10</f>
        <v>13</v>
      </c>
      <c r="H10" s="6">
        <f>'[1]Formations-candidatables'!Q10</f>
        <v>0</v>
      </c>
      <c r="I10" s="6">
        <f>'[1]Formations-candidatables'!R10</f>
        <v>0</v>
      </c>
      <c r="J10" s="6">
        <f>'[1]Formations-candidatables'!S10</f>
        <v>35</v>
      </c>
      <c r="K10" s="10">
        <f t="shared" si="0"/>
        <v>0.73134328358208955</v>
      </c>
      <c r="L10" s="3">
        <f t="shared" si="1"/>
        <v>0</v>
      </c>
      <c r="M10" s="3">
        <f t="shared" si="2"/>
        <v>0.7142857142857143</v>
      </c>
      <c r="N10" s="5">
        <f t="shared" si="3"/>
        <v>0.32500000000000001</v>
      </c>
    </row>
    <row r="11" spans="1:14" x14ac:dyDescent="0.3">
      <c r="A11" s="6" t="str">
        <f>'[1]Formations-candidatables'!B11</f>
        <v>Civilisations, cultures et sociétés</v>
      </c>
      <c r="B11" s="6" t="str">
        <f>'[1]Formations-candidatables'!C11</f>
        <v xml:space="preserve">Sciences Historiques </v>
      </c>
      <c r="C11" s="6" t="str">
        <f>'[1]Formations-candidatables'!G11</f>
        <v>non</v>
      </c>
      <c r="D11" s="6">
        <f>'[1]Formations-candidatables'!H11</f>
        <v>40</v>
      </c>
      <c r="E11" s="6">
        <v>57</v>
      </c>
      <c r="F11" s="6">
        <f>'[1]Formations-candidatables'!N11</f>
        <v>47</v>
      </c>
      <c r="G11" s="6">
        <f>'[1]Formations-candidatables'!P11</f>
        <v>14</v>
      </c>
      <c r="H11" s="6">
        <f>'[1]Formations-candidatables'!Q11</f>
        <v>0</v>
      </c>
      <c r="I11" s="6">
        <f>'[1]Formations-candidatables'!R11</f>
        <v>0</v>
      </c>
      <c r="J11" s="6">
        <f>'[1]Formations-candidatables'!S11</f>
        <v>32</v>
      </c>
      <c r="K11" s="10">
        <f t="shared" si="0"/>
        <v>0.82456140350877194</v>
      </c>
      <c r="L11" s="3">
        <f t="shared" si="1"/>
        <v>0</v>
      </c>
      <c r="M11" s="3">
        <f t="shared" si="2"/>
        <v>0.68085106382978722</v>
      </c>
      <c r="N11" s="5">
        <f t="shared" si="3"/>
        <v>0.35</v>
      </c>
    </row>
    <row r="12" spans="1:14" x14ac:dyDescent="0.3">
      <c r="A12" s="6" t="str">
        <f>'[1]Formations-candidatables'!B12</f>
        <v>Comptabilité - contrôle - audit</v>
      </c>
      <c r="B12" s="6" t="str">
        <f>'[1]Formations-candidatables'!C12</f>
        <v/>
      </c>
      <c r="C12" s="6" t="str">
        <f>'[1]Formations-candidatables'!G12</f>
        <v>oui</v>
      </c>
      <c r="D12" s="6">
        <f>'[1]Formations-candidatables'!H12</f>
        <v>30</v>
      </c>
      <c r="E12" s="6">
        <v>468</v>
      </c>
      <c r="F12" s="6">
        <f>'[1]Formations-candidatables'!N12</f>
        <v>468</v>
      </c>
      <c r="G12" s="6">
        <f>'[1]Formations-candidatables'!P12</f>
        <v>24</v>
      </c>
      <c r="H12" s="6" t="str">
        <f>'[1]Formations-candidatables'!Q12</f>
        <v/>
      </c>
      <c r="I12" s="6">
        <f>'[1]Formations-candidatables'!R12</f>
        <v>284</v>
      </c>
      <c r="J12" s="6" t="str">
        <f>'[1]Formations-candidatables'!S12</f>
        <v/>
      </c>
      <c r="K12" s="10">
        <f t="shared" si="0"/>
        <v>1</v>
      </c>
      <c r="L12" s="3">
        <f t="shared" si="1"/>
        <v>0.60683760683760679</v>
      </c>
      <c r="M12" s="3" t="e">
        <f t="shared" si="2"/>
        <v>#VALUE!</v>
      </c>
      <c r="N12" s="5" t="e">
        <f t="shared" si="3"/>
        <v>#VALUE!</v>
      </c>
    </row>
    <row r="13" spans="1:14" x14ac:dyDescent="0.3">
      <c r="A13" s="6" t="str">
        <f>'[1]Formations-candidatables'!B13</f>
        <v>Contrôle de gestion et audit organisationnel</v>
      </c>
      <c r="B13" s="6" t="str">
        <f>'[1]Formations-candidatables'!C13</f>
        <v/>
      </c>
      <c r="C13" s="6" t="str">
        <f>'[1]Formations-candidatables'!G13</f>
        <v>oui</v>
      </c>
      <c r="D13" s="6">
        <f>'[1]Formations-candidatables'!H13</f>
        <v>24</v>
      </c>
      <c r="E13" s="6">
        <v>321</v>
      </c>
      <c r="F13" s="6">
        <f>'[1]Formations-candidatables'!N13</f>
        <v>321</v>
      </c>
      <c r="G13" s="6">
        <f>'[1]Formations-candidatables'!P13</f>
        <v>15</v>
      </c>
      <c r="H13" s="6" t="str">
        <f>'[1]Formations-candidatables'!Q13</f>
        <v/>
      </c>
      <c r="I13" s="6">
        <f>'[1]Formations-candidatables'!R13</f>
        <v>156</v>
      </c>
      <c r="J13" s="6" t="str">
        <f>'[1]Formations-candidatables'!S13</f>
        <v/>
      </c>
      <c r="K13" s="10">
        <f t="shared" si="0"/>
        <v>1</v>
      </c>
      <c r="L13" s="3">
        <f t="shared" si="1"/>
        <v>0.48598130841121495</v>
      </c>
      <c r="M13" s="3" t="e">
        <f t="shared" si="2"/>
        <v>#VALUE!</v>
      </c>
      <c r="N13" s="5" t="e">
        <f t="shared" si="3"/>
        <v>#VALUE!</v>
      </c>
    </row>
    <row r="14" spans="1:14" x14ac:dyDescent="0.3">
      <c r="A14" s="6" t="str">
        <f>'[1]Formations-candidatables'!B14</f>
        <v>Droit des affaires</v>
      </c>
      <c r="B14" s="6" t="str">
        <f>'[1]Formations-candidatables'!C14</f>
        <v/>
      </c>
      <c r="C14" s="6" t="str">
        <f>'[1]Formations-candidatables'!G14</f>
        <v>non</v>
      </c>
      <c r="D14" s="6">
        <f>'[1]Formations-candidatables'!H14</f>
        <v>100</v>
      </c>
      <c r="E14" s="6">
        <v>1401</v>
      </c>
      <c r="F14" s="6">
        <f>'[1]Formations-candidatables'!N14</f>
        <v>511</v>
      </c>
      <c r="G14" s="6">
        <f>'[1]Formations-candidatables'!P14</f>
        <v>86</v>
      </c>
      <c r="H14" s="6">
        <f>'[1]Formations-candidatables'!Q14</f>
        <v>0</v>
      </c>
      <c r="I14" s="6">
        <f>'[1]Formations-candidatables'!R14</f>
        <v>0</v>
      </c>
      <c r="J14" s="6">
        <f>'[1]Formations-candidatables'!S14</f>
        <v>139</v>
      </c>
      <c r="K14" s="10">
        <f t="shared" si="0"/>
        <v>0.36473947180585298</v>
      </c>
      <c r="L14" s="3">
        <f t="shared" si="1"/>
        <v>0</v>
      </c>
      <c r="M14" s="3">
        <f t="shared" si="2"/>
        <v>0.2720156555772994</v>
      </c>
      <c r="N14" s="5">
        <f t="shared" si="3"/>
        <v>0.86</v>
      </c>
    </row>
    <row r="15" spans="1:14" x14ac:dyDescent="0.3">
      <c r="A15" s="6" t="str">
        <f>'[1]Formations-candidatables'!B15</f>
        <v>Droit international et droit européen</v>
      </c>
      <c r="B15" s="6" t="str">
        <f>'[1]Formations-candidatables'!C15</f>
        <v>Droit de la mer et des activités maritimes</v>
      </c>
      <c r="C15" s="6" t="str">
        <f>'[1]Formations-candidatables'!G15</f>
        <v>non</v>
      </c>
      <c r="D15" s="6">
        <f>'[1]Formations-candidatables'!H15</f>
        <v>13</v>
      </c>
      <c r="E15" s="6">
        <v>237</v>
      </c>
      <c r="F15" s="6">
        <f>'[1]Formations-candidatables'!N15</f>
        <v>201</v>
      </c>
      <c r="G15" s="6">
        <f>'[1]Formations-candidatables'!P15</f>
        <v>16</v>
      </c>
      <c r="H15" s="6">
        <f>'[1]Formations-candidatables'!Q15</f>
        <v>0</v>
      </c>
      <c r="I15" s="6">
        <f>'[1]Formations-candidatables'!R15</f>
        <v>5</v>
      </c>
      <c r="J15" s="6">
        <f>'[1]Formations-candidatables'!S15</f>
        <v>45</v>
      </c>
      <c r="K15" s="10">
        <f t="shared" si="0"/>
        <v>0.84810126582278478</v>
      </c>
      <c r="L15" s="3">
        <f t="shared" si="1"/>
        <v>2.4875621890547265E-2</v>
      </c>
      <c r="M15" s="3">
        <f t="shared" si="2"/>
        <v>0.22388059701492538</v>
      </c>
      <c r="N15" s="5">
        <f t="shared" si="3"/>
        <v>1.2307692307692308</v>
      </c>
    </row>
    <row r="16" spans="1:14" x14ac:dyDescent="0.3">
      <c r="A16" s="6" t="str">
        <f>'[1]Formations-candidatables'!B16</f>
        <v>Droit international et droit européen</v>
      </c>
      <c r="B16" s="6" t="str">
        <f>'[1]Formations-candidatables'!C16</f>
        <v>Droit économique de l'Union Européenne</v>
      </c>
      <c r="C16" s="6" t="str">
        <f>'[1]Formations-candidatables'!G16</f>
        <v>non</v>
      </c>
      <c r="D16" s="6">
        <f>'[1]Formations-candidatables'!H16</f>
        <v>13</v>
      </c>
      <c r="E16" s="6">
        <v>250</v>
      </c>
      <c r="F16" s="6">
        <f>'[1]Formations-candidatables'!N16</f>
        <v>123</v>
      </c>
      <c r="G16" s="6">
        <f>'[1]Formations-candidatables'!P16</f>
        <v>7</v>
      </c>
      <c r="H16" s="6">
        <f>'[1]Formations-candidatables'!Q16</f>
        <v>0</v>
      </c>
      <c r="I16" s="6">
        <f>'[1]Formations-candidatables'!R16</f>
        <v>0</v>
      </c>
      <c r="J16" s="6">
        <f>'[1]Formations-candidatables'!S16</f>
        <v>67</v>
      </c>
      <c r="K16" s="10">
        <f t="shared" si="0"/>
        <v>0.49199999999999999</v>
      </c>
      <c r="L16" s="3">
        <f t="shared" si="1"/>
        <v>0</v>
      </c>
      <c r="M16" s="3">
        <f t="shared" si="2"/>
        <v>0.54471544715447151</v>
      </c>
      <c r="N16" s="5">
        <f t="shared" si="3"/>
        <v>0.53846153846153844</v>
      </c>
    </row>
    <row r="17" spans="1:14" x14ac:dyDescent="0.3">
      <c r="A17" s="6" t="str">
        <f>'[1]Formations-candidatables'!B17</f>
        <v>Droit international et droit européen</v>
      </c>
      <c r="B17" s="6" t="str">
        <f>'[1]Formations-candidatables'!C17</f>
        <v>Droit et pratique du commerce international</v>
      </c>
      <c r="C17" s="6" t="str">
        <f>'[1]Formations-candidatables'!G17</f>
        <v>non</v>
      </c>
      <c r="D17" s="6">
        <f>'[1]Formations-candidatables'!H17</f>
        <v>13</v>
      </c>
      <c r="E17" s="6">
        <v>256</v>
      </c>
      <c r="F17" s="6">
        <f>'[1]Formations-candidatables'!N17</f>
        <v>108</v>
      </c>
      <c r="G17" s="6">
        <f>'[1]Formations-candidatables'!P17</f>
        <v>9</v>
      </c>
      <c r="H17" s="6">
        <f>'[1]Formations-candidatables'!Q17</f>
        <v>0</v>
      </c>
      <c r="I17" s="6">
        <f>'[1]Formations-candidatables'!R17</f>
        <v>0</v>
      </c>
      <c r="J17" s="6">
        <f>'[1]Formations-candidatables'!S17</f>
        <v>60</v>
      </c>
      <c r="K17" s="10">
        <f t="shared" si="0"/>
        <v>0.421875</v>
      </c>
      <c r="L17" s="3">
        <f t="shared" si="1"/>
        <v>0</v>
      </c>
      <c r="M17" s="3">
        <f t="shared" si="2"/>
        <v>0.55555555555555558</v>
      </c>
      <c r="N17" s="5">
        <f t="shared" si="3"/>
        <v>0.69230769230769229</v>
      </c>
    </row>
    <row r="18" spans="1:14" x14ac:dyDescent="0.3">
      <c r="A18" s="6" t="str">
        <f>'[1]Formations-candidatables'!B18</f>
        <v>Droit international et droit européen</v>
      </c>
      <c r="B18" s="6" t="str">
        <f>'[1]Formations-candidatables'!C18</f>
        <v>Gouvernance et financement du développement</v>
      </c>
      <c r="C18" s="6" t="str">
        <f>'[1]Formations-candidatables'!G18</f>
        <v>non</v>
      </c>
      <c r="D18" s="6">
        <f>'[1]Formations-candidatables'!H18</f>
        <v>13</v>
      </c>
      <c r="E18" s="6">
        <v>93</v>
      </c>
      <c r="F18" s="6">
        <f>'[1]Formations-candidatables'!N18</f>
        <v>54</v>
      </c>
      <c r="G18" s="6">
        <f>'[1]Formations-candidatables'!P18</f>
        <v>5</v>
      </c>
      <c r="H18" s="6">
        <f>'[1]Formations-candidatables'!Q18</f>
        <v>0</v>
      </c>
      <c r="I18" s="6">
        <f>'[1]Formations-candidatables'!R18</f>
        <v>0</v>
      </c>
      <c r="J18" s="6">
        <f>'[1]Formations-candidatables'!S18</f>
        <v>41</v>
      </c>
      <c r="K18" s="10">
        <f t="shared" si="0"/>
        <v>0.58064516129032262</v>
      </c>
      <c r="L18" s="3">
        <f t="shared" si="1"/>
        <v>0</v>
      </c>
      <c r="M18" s="3">
        <f t="shared" si="2"/>
        <v>0.7592592592592593</v>
      </c>
      <c r="N18" s="5">
        <f t="shared" si="3"/>
        <v>0.38461538461538464</v>
      </c>
    </row>
    <row r="19" spans="1:14" x14ac:dyDescent="0.3">
      <c r="A19" s="6" t="str">
        <f>'[1]Formations-candidatables'!B19</f>
        <v>Droit international et droit européen</v>
      </c>
      <c r="B19" s="6" t="str">
        <f>'[1]Formations-candidatables'!C19</f>
        <v xml:space="preserve">Migration studies </v>
      </c>
      <c r="C19" s="6" t="str">
        <f>'[1]Formations-candidatables'!G19</f>
        <v>non</v>
      </c>
      <c r="D19" s="6">
        <f>'[1]Formations-candidatables'!H19</f>
        <v>8</v>
      </c>
      <c r="E19" s="6">
        <v>110</v>
      </c>
      <c r="F19" s="6">
        <f>'[1]Formations-candidatables'!N19</f>
        <v>79</v>
      </c>
      <c r="G19" s="6">
        <f>'[1]Formations-candidatables'!P19</f>
        <v>9</v>
      </c>
      <c r="H19" s="6">
        <f>'[1]Formations-candidatables'!Q19</f>
        <v>0</v>
      </c>
      <c r="I19" s="6">
        <f>'[1]Formations-candidatables'!R19</f>
        <v>0</v>
      </c>
      <c r="J19" s="6">
        <f>'[1]Formations-candidatables'!S19</f>
        <v>33</v>
      </c>
      <c r="K19" s="10">
        <f t="shared" si="0"/>
        <v>0.71818181818181814</v>
      </c>
      <c r="L19" s="3">
        <f t="shared" si="1"/>
        <v>0</v>
      </c>
      <c r="M19" s="3">
        <f t="shared" si="2"/>
        <v>0.41772151898734178</v>
      </c>
      <c r="N19" s="5">
        <f t="shared" si="3"/>
        <v>1.125</v>
      </c>
    </row>
    <row r="20" spans="1:14" x14ac:dyDescent="0.3">
      <c r="A20" s="6" t="str">
        <f>'[1]Formations-candidatables'!B20</f>
        <v>Droit international et droit européen</v>
      </c>
      <c r="B20" s="6" t="str">
        <f>'[1]Formations-candidatables'!C20</f>
        <v>Sécurité internationale, défense, intelligence économique</v>
      </c>
      <c r="C20" s="6" t="str">
        <f>'[1]Formations-candidatables'!G20</f>
        <v>non</v>
      </c>
      <c r="D20" s="6">
        <f>'[1]Formations-candidatables'!H20</f>
        <v>13</v>
      </c>
      <c r="E20" s="6">
        <v>491</v>
      </c>
      <c r="F20" s="6">
        <f>'[1]Formations-candidatables'!N20</f>
        <v>133</v>
      </c>
      <c r="G20" s="6">
        <f>'[1]Formations-candidatables'!P20</f>
        <v>18</v>
      </c>
      <c r="H20" s="6">
        <f>'[1]Formations-candidatables'!Q20</f>
        <v>0</v>
      </c>
      <c r="I20" s="6">
        <f>'[1]Formations-candidatables'!R20</f>
        <v>0</v>
      </c>
      <c r="J20" s="6">
        <f>'[1]Formations-candidatables'!S20</f>
        <v>38</v>
      </c>
      <c r="K20" s="10">
        <f t="shared" si="0"/>
        <v>0.2708757637474542</v>
      </c>
      <c r="L20" s="3">
        <f t="shared" si="1"/>
        <v>0</v>
      </c>
      <c r="M20" s="3">
        <f t="shared" si="2"/>
        <v>0.2857142857142857</v>
      </c>
      <c r="N20" s="5">
        <f t="shared" si="3"/>
        <v>1.3846153846153846</v>
      </c>
    </row>
    <row r="21" spans="1:14" x14ac:dyDescent="0.3">
      <c r="A21" s="6" t="str">
        <f>'[1]Formations-candidatables'!B21</f>
        <v>Droit notarial</v>
      </c>
      <c r="B21" s="6" t="str">
        <f>'[1]Formations-candidatables'!C21</f>
        <v/>
      </c>
      <c r="C21" s="6" t="str">
        <f>'[1]Formations-candidatables'!G21</f>
        <v>non</v>
      </c>
      <c r="D21" s="6">
        <f>'[1]Formations-candidatables'!H21</f>
        <v>25</v>
      </c>
      <c r="E21" s="6">
        <v>959</v>
      </c>
      <c r="F21" s="6">
        <f>'[1]Formations-candidatables'!N21</f>
        <v>508</v>
      </c>
      <c r="G21" s="6">
        <f>'[1]Formations-candidatables'!P21</f>
        <v>25</v>
      </c>
      <c r="H21" s="6">
        <f>'[1]Formations-candidatables'!Q21</f>
        <v>0</v>
      </c>
      <c r="I21" s="6">
        <f>'[1]Formations-candidatables'!R21</f>
        <v>37</v>
      </c>
      <c r="J21" s="6">
        <f>'[1]Formations-candidatables'!S21</f>
        <v>42</v>
      </c>
      <c r="K21" s="10">
        <f t="shared" si="0"/>
        <v>0.52971845672575602</v>
      </c>
      <c r="L21" s="3">
        <f t="shared" si="1"/>
        <v>7.2834645669291334E-2</v>
      </c>
      <c r="M21" s="3">
        <f t="shared" si="2"/>
        <v>8.2677165354330714E-2</v>
      </c>
      <c r="N21" s="5">
        <f t="shared" si="3"/>
        <v>1</v>
      </c>
    </row>
    <row r="22" spans="1:14" x14ac:dyDescent="0.3">
      <c r="A22" s="6" t="str">
        <f>'[1]Formations-candidatables'!B22</f>
        <v>Droit privé</v>
      </c>
      <c r="B22" s="6" t="str">
        <f>'[1]Formations-candidatables'!C22</f>
        <v/>
      </c>
      <c r="C22" s="6" t="str">
        <f>'[1]Formations-candidatables'!G22</f>
        <v>non</v>
      </c>
      <c r="D22" s="6">
        <f>'[1]Formations-candidatables'!H22</f>
        <v>115</v>
      </c>
      <c r="E22" s="6">
        <v>2055</v>
      </c>
      <c r="F22" s="6">
        <f>'[1]Formations-candidatables'!N22</f>
        <v>298</v>
      </c>
      <c r="G22" s="6">
        <f>'[1]Formations-candidatables'!P22</f>
        <v>114</v>
      </c>
      <c r="H22" s="6">
        <f>'[1]Formations-candidatables'!Q22</f>
        <v>0</v>
      </c>
      <c r="I22" s="6">
        <f>'[1]Formations-candidatables'!R22</f>
        <v>0</v>
      </c>
      <c r="J22" s="6">
        <f>'[1]Formations-candidatables'!S22</f>
        <v>100</v>
      </c>
      <c r="K22" s="10">
        <f t="shared" si="0"/>
        <v>0.14501216545012166</v>
      </c>
      <c r="L22" s="3">
        <f t="shared" si="1"/>
        <v>0</v>
      </c>
      <c r="M22" s="3">
        <f t="shared" si="2"/>
        <v>0.33557046979865773</v>
      </c>
      <c r="N22" s="5">
        <f t="shared" si="3"/>
        <v>0.99130434782608701</v>
      </c>
    </row>
    <row r="23" spans="1:14" x14ac:dyDescent="0.3">
      <c r="A23" s="6" t="str">
        <f>'[1]Formations-candidatables'!B23</f>
        <v>Droit public</v>
      </c>
      <c r="B23" s="6" t="str">
        <f>'[1]Formations-candidatables'!C23</f>
        <v xml:space="preserve">Droit et procédures fiscales de l'entreprise </v>
      </c>
      <c r="C23" s="6" t="str">
        <f>'[1]Formations-candidatables'!G23</f>
        <v>non</v>
      </c>
      <c r="D23" s="6">
        <f>'[1]Formations-candidatables'!H23</f>
        <v>23</v>
      </c>
      <c r="E23" s="6">
        <v>163</v>
      </c>
      <c r="F23" s="6">
        <f>'[1]Formations-candidatables'!N23</f>
        <v>69</v>
      </c>
      <c r="G23" s="6">
        <f>'[1]Formations-candidatables'!P23</f>
        <v>21</v>
      </c>
      <c r="H23" s="6">
        <f>'[1]Formations-candidatables'!Q23</f>
        <v>0</v>
      </c>
      <c r="I23" s="6">
        <f>'[1]Formations-candidatables'!R23</f>
        <v>0</v>
      </c>
      <c r="J23" s="6">
        <f>'[1]Formations-candidatables'!S23</f>
        <v>29</v>
      </c>
      <c r="K23" s="10">
        <f t="shared" si="0"/>
        <v>0.42331288343558282</v>
      </c>
      <c r="L23" s="3">
        <f t="shared" si="1"/>
        <v>0</v>
      </c>
      <c r="M23" s="3">
        <f t="shared" si="2"/>
        <v>0.42028985507246375</v>
      </c>
      <c r="N23" s="5">
        <f t="shared" si="3"/>
        <v>0.91304347826086951</v>
      </c>
    </row>
    <row r="24" spans="1:14" x14ac:dyDescent="0.3">
      <c r="A24" s="6" t="str">
        <f>'[1]Formations-candidatables'!B24</f>
        <v>Droit public</v>
      </c>
      <c r="B24" s="6" t="str">
        <f>'[1]Formations-candidatables'!C24</f>
        <v>Droit public</v>
      </c>
      <c r="C24" s="6" t="str">
        <f>'[1]Formations-candidatables'!G24</f>
        <v>non</v>
      </c>
      <c r="D24" s="6">
        <f>'[1]Formations-candidatables'!H24</f>
        <v>70</v>
      </c>
      <c r="E24" s="6">
        <v>836</v>
      </c>
      <c r="F24" s="6">
        <f>'[1]Formations-candidatables'!N24</f>
        <v>489</v>
      </c>
      <c r="G24" s="6">
        <f>'[1]Formations-candidatables'!P24</f>
        <v>38</v>
      </c>
      <c r="H24" s="6">
        <f>'[1]Formations-candidatables'!Q24</f>
        <v>0</v>
      </c>
      <c r="I24" s="6">
        <f>'[1]Formations-candidatables'!R24</f>
        <v>0</v>
      </c>
      <c r="J24" s="6">
        <f>'[1]Formations-candidatables'!S24</f>
        <v>237</v>
      </c>
      <c r="K24" s="10">
        <f t="shared" si="0"/>
        <v>0.58492822966507174</v>
      </c>
      <c r="L24" s="3">
        <f t="shared" si="1"/>
        <v>0</v>
      </c>
      <c r="M24" s="3">
        <f t="shared" si="2"/>
        <v>0.48466257668711654</v>
      </c>
      <c r="N24" s="5">
        <f t="shared" si="3"/>
        <v>0.54285714285714282</v>
      </c>
    </row>
    <row r="25" spans="1:14" x14ac:dyDescent="0.3">
      <c r="A25" s="6" t="str">
        <f>'[1]Formations-candidatables'!B25</f>
        <v>Économie</v>
      </c>
      <c r="B25" s="6" t="str">
        <f>'[1]Formations-candidatables'!C25</f>
        <v>Expertise économique (EE)</v>
      </c>
      <c r="C25" s="6" t="str">
        <f>'[1]Formations-candidatables'!G25</f>
        <v>non</v>
      </c>
      <c r="D25" s="6">
        <f>'[1]Formations-candidatables'!H25</f>
        <v>20</v>
      </c>
      <c r="E25" s="6">
        <v>186</v>
      </c>
      <c r="F25" s="6">
        <f>'[1]Formations-candidatables'!N25</f>
        <v>45</v>
      </c>
      <c r="G25" s="6">
        <f>'[1]Formations-candidatables'!P25</f>
        <v>12</v>
      </c>
      <c r="H25" s="6">
        <f>'[1]Formations-candidatables'!Q25</f>
        <v>0</v>
      </c>
      <c r="I25" s="6">
        <f>'[1]Formations-candidatables'!R25</f>
        <v>0</v>
      </c>
      <c r="J25" s="6">
        <f>'[1]Formations-candidatables'!S25</f>
        <v>29</v>
      </c>
      <c r="K25" s="10">
        <f t="shared" si="0"/>
        <v>0.24193548387096775</v>
      </c>
      <c r="L25" s="3">
        <f t="shared" si="1"/>
        <v>0</v>
      </c>
      <c r="M25" s="3">
        <f t="shared" si="2"/>
        <v>0.64444444444444449</v>
      </c>
      <c r="N25" s="5">
        <f t="shared" si="3"/>
        <v>0.6</v>
      </c>
    </row>
    <row r="26" spans="1:14" ht="28.8" x14ac:dyDescent="0.3">
      <c r="A26" s="6" t="str">
        <f>'[1]Formations-candidatables'!B26</f>
        <v>Économie des organisations</v>
      </c>
      <c r="B26" s="6" t="str">
        <f>'[1]Formations-candidatables'!C26</f>
        <v>Economie et Management des Entreprises et des Organisations (EMEO)</v>
      </c>
      <c r="C26" s="6" t="str">
        <f>'[1]Formations-candidatables'!G26</f>
        <v>oui</v>
      </c>
      <c r="D26" s="6">
        <f>'[1]Formations-candidatables'!H26</f>
        <v>13</v>
      </c>
      <c r="E26" s="6">
        <v>172</v>
      </c>
      <c r="F26" s="6">
        <f>'[1]Formations-candidatables'!N26</f>
        <v>23</v>
      </c>
      <c r="G26" s="6">
        <f>'[1]Formations-candidatables'!P26</f>
        <v>7</v>
      </c>
      <c r="H26" s="6" t="str">
        <f>'[1]Formations-candidatables'!Q26</f>
        <v/>
      </c>
      <c r="I26" s="6">
        <f>'[1]Formations-candidatables'!R26</f>
        <v>0</v>
      </c>
      <c r="J26" s="6" t="str">
        <f>'[1]Formations-candidatables'!S26</f>
        <v/>
      </c>
      <c r="K26" s="10">
        <f t="shared" si="0"/>
        <v>0.13372093023255813</v>
      </c>
      <c r="L26" s="3">
        <f t="shared" si="1"/>
        <v>0</v>
      </c>
      <c r="M26" s="3" t="e">
        <f t="shared" si="2"/>
        <v>#VALUE!</v>
      </c>
      <c r="N26" s="5" t="e">
        <f t="shared" si="3"/>
        <v>#VALUE!</v>
      </c>
    </row>
    <row r="27" spans="1:14" ht="28.8" x14ac:dyDescent="0.3">
      <c r="A27" s="6" t="str">
        <f>'[1]Formations-candidatables'!B27</f>
        <v>Économie des organisations</v>
      </c>
      <c r="B27" s="6" t="str">
        <f>'[1]Formations-candidatables'!C27</f>
        <v>Economie et Management des Entreprises et des Organisations (EMEO)</v>
      </c>
      <c r="C27" s="6" t="str">
        <f>'[1]Formations-candidatables'!G27</f>
        <v>non</v>
      </c>
      <c r="D27" s="6">
        <f>'[1]Formations-candidatables'!H27</f>
        <v>7</v>
      </c>
      <c r="E27" s="6">
        <v>167</v>
      </c>
      <c r="F27" s="6">
        <f>'[1]Formations-candidatables'!N27</f>
        <v>4</v>
      </c>
      <c r="G27" s="6">
        <f>'[1]Formations-candidatables'!P27</f>
        <v>0</v>
      </c>
      <c r="H27" s="6">
        <f>'[1]Formations-candidatables'!Q27</f>
        <v>0</v>
      </c>
      <c r="I27" s="6">
        <f>'[1]Formations-candidatables'!R27</f>
        <v>0</v>
      </c>
      <c r="J27" s="6">
        <f>'[1]Formations-candidatables'!S27</f>
        <v>4</v>
      </c>
      <c r="K27" s="10">
        <f t="shared" si="0"/>
        <v>2.3952095808383235E-2</v>
      </c>
      <c r="L27" s="3">
        <f t="shared" si="1"/>
        <v>0</v>
      </c>
      <c r="M27" s="3">
        <f t="shared" si="2"/>
        <v>1</v>
      </c>
      <c r="N27" s="5">
        <f t="shared" si="3"/>
        <v>0</v>
      </c>
    </row>
    <row r="28" spans="1:14" ht="28.8" x14ac:dyDescent="0.3">
      <c r="A28" s="6" t="str">
        <f>'[1]Formations-candidatables'!B28</f>
        <v>Économie des organisations</v>
      </c>
      <c r="B28" s="6" t="str">
        <f>'[1]Formations-candidatables'!C28</f>
        <v>Economie et Management des Industries du Commerce et de la Distribution (EMICD)</v>
      </c>
      <c r="C28" s="6" t="str">
        <f>'[1]Formations-candidatables'!G28</f>
        <v>oui</v>
      </c>
      <c r="D28" s="6">
        <f>'[1]Formations-candidatables'!H28</f>
        <v>15</v>
      </c>
      <c r="E28" s="6">
        <v>77</v>
      </c>
      <c r="F28" s="6">
        <f>'[1]Formations-candidatables'!N28</f>
        <v>35</v>
      </c>
      <c r="G28" s="6">
        <f>'[1]Formations-candidatables'!P28</f>
        <v>4</v>
      </c>
      <c r="H28" s="6" t="str">
        <f>'[1]Formations-candidatables'!Q28</f>
        <v/>
      </c>
      <c r="I28" s="6">
        <f>'[1]Formations-candidatables'!R28</f>
        <v>0</v>
      </c>
      <c r="J28" s="6" t="str">
        <f>'[1]Formations-candidatables'!S28</f>
        <v/>
      </c>
      <c r="K28" s="10">
        <f t="shared" si="0"/>
        <v>0.45454545454545453</v>
      </c>
      <c r="L28" s="3">
        <f t="shared" si="1"/>
        <v>0</v>
      </c>
      <c r="M28" s="3" t="e">
        <f t="shared" si="2"/>
        <v>#VALUE!</v>
      </c>
      <c r="N28" s="5" t="e">
        <f t="shared" si="3"/>
        <v>#VALUE!</v>
      </c>
    </row>
    <row r="29" spans="1:14" x14ac:dyDescent="0.3">
      <c r="A29" s="6" t="str">
        <f>'[1]Formations-candidatables'!B29</f>
        <v>Électronique, énergie électrique, automatique</v>
      </c>
      <c r="B29" s="6" t="str">
        <f>'[1]Formations-candidatables'!C29</f>
        <v>Electronique, Systèmes des Télécommunications (ESTel)</v>
      </c>
      <c r="C29" s="6" t="str">
        <f>'[1]Formations-candidatables'!G29</f>
        <v>oui</v>
      </c>
      <c r="D29" s="6">
        <f>'[1]Formations-candidatables'!H29</f>
        <v>4</v>
      </c>
      <c r="E29" s="6">
        <v>541</v>
      </c>
      <c r="F29" s="6">
        <f>'[1]Formations-candidatables'!N29</f>
        <v>56</v>
      </c>
      <c r="G29" s="6">
        <f>'[1]Formations-candidatables'!P29</f>
        <v>2</v>
      </c>
      <c r="H29" s="6" t="str">
        <f>'[1]Formations-candidatables'!Q29</f>
        <v/>
      </c>
      <c r="I29" s="6">
        <f>'[1]Formations-candidatables'!R29</f>
        <v>36</v>
      </c>
      <c r="J29" s="6" t="str">
        <f>'[1]Formations-candidatables'!S29</f>
        <v/>
      </c>
      <c r="K29" s="10">
        <f t="shared" si="0"/>
        <v>0.10351201478743069</v>
      </c>
      <c r="L29" s="3">
        <f t="shared" si="1"/>
        <v>0.6428571428571429</v>
      </c>
      <c r="M29" s="3" t="e">
        <f t="shared" si="2"/>
        <v>#VALUE!</v>
      </c>
      <c r="N29" s="5" t="e">
        <f t="shared" si="3"/>
        <v>#VALUE!</v>
      </c>
    </row>
    <row r="30" spans="1:14" x14ac:dyDescent="0.3">
      <c r="A30" s="6" t="str">
        <f>'[1]Formations-candidatables'!B30</f>
        <v>Électronique, énergie électrique, automatique</v>
      </c>
      <c r="B30" s="6" t="str">
        <f>'[1]Formations-candidatables'!C30</f>
        <v>Electronique, Systèmes des Télécommunications (ESTel)</v>
      </c>
      <c r="C30" s="6" t="str">
        <f>'[1]Formations-candidatables'!G30</f>
        <v>non</v>
      </c>
      <c r="D30" s="6">
        <f>'[1]Formations-candidatables'!H30</f>
        <v>24</v>
      </c>
      <c r="E30" s="6">
        <v>380</v>
      </c>
      <c r="F30" s="6">
        <f>'[1]Formations-candidatables'!N30</f>
        <v>90</v>
      </c>
      <c r="G30" s="6">
        <f>'[1]Formations-candidatables'!P30</f>
        <v>16</v>
      </c>
      <c r="H30" s="6">
        <f>'[1]Formations-candidatables'!Q30</f>
        <v>0</v>
      </c>
      <c r="I30" s="6">
        <f>'[1]Formations-candidatables'!R30</f>
        <v>0</v>
      </c>
      <c r="J30" s="6">
        <f>'[1]Formations-candidatables'!S30</f>
        <v>39</v>
      </c>
      <c r="K30" s="10">
        <f t="shared" si="0"/>
        <v>0.23684210526315788</v>
      </c>
      <c r="L30" s="3">
        <f t="shared" si="1"/>
        <v>0</v>
      </c>
      <c r="M30" s="3">
        <f t="shared" si="2"/>
        <v>0.43333333333333335</v>
      </c>
      <c r="N30" s="5">
        <f t="shared" si="3"/>
        <v>0.66666666666666663</v>
      </c>
    </row>
    <row r="31" spans="1:14" x14ac:dyDescent="0.3">
      <c r="A31" s="6" t="str">
        <f>'[1]Formations-candidatables'!B31</f>
        <v>Français langue étrangère</v>
      </c>
      <c r="B31" s="6" t="str">
        <f>'[1]Formations-candidatables'!C31</f>
        <v/>
      </c>
      <c r="C31" s="6" t="str">
        <f>'[1]Formations-candidatables'!G31</f>
        <v>non</v>
      </c>
      <c r="D31" s="6">
        <f>'[1]Formations-candidatables'!H31</f>
        <v>30</v>
      </c>
      <c r="E31" s="6">
        <v>229</v>
      </c>
      <c r="F31" s="6">
        <f>'[1]Formations-candidatables'!N31</f>
        <v>36</v>
      </c>
      <c r="G31" s="6">
        <f>'[1]Formations-candidatables'!P31</f>
        <v>8</v>
      </c>
      <c r="H31" s="6">
        <f>'[1]Formations-candidatables'!Q31</f>
        <v>0</v>
      </c>
      <c r="I31" s="6">
        <f>'[1]Formations-candidatables'!R31</f>
        <v>0</v>
      </c>
      <c r="J31" s="6">
        <f>'[1]Formations-candidatables'!S31</f>
        <v>26</v>
      </c>
      <c r="K31" s="10">
        <f t="shared" si="0"/>
        <v>0.15720524017467249</v>
      </c>
      <c r="L31" s="3">
        <f t="shared" si="1"/>
        <v>0</v>
      </c>
      <c r="M31" s="3">
        <f t="shared" si="2"/>
        <v>0.72222222222222221</v>
      </c>
      <c r="N31" s="5">
        <f t="shared" si="3"/>
        <v>0.26666666666666666</v>
      </c>
    </row>
    <row r="32" spans="1:14" ht="28.8" x14ac:dyDescent="0.3">
      <c r="A32" s="6" t="str">
        <f>'[1]Formations-candidatables'!B32</f>
        <v>Français langue étrangère</v>
      </c>
      <c r="B32" s="6" t="str">
        <f>'[1]Formations-candidatables'!C32</f>
        <v>Didactique du Français langue étrangère et langue seconde</v>
      </c>
      <c r="C32" s="6" t="str">
        <f>'[1]Formations-candidatables'!G32</f>
        <v>non</v>
      </c>
      <c r="D32" s="6">
        <f>'[1]Formations-candidatables'!H32</f>
        <v>30</v>
      </c>
      <c r="E32" s="6">
        <v>151</v>
      </c>
      <c r="F32" s="6">
        <f>'[1]Formations-candidatables'!N32</f>
        <v>15</v>
      </c>
      <c r="G32" s="6">
        <f>'[1]Formations-candidatables'!P32</f>
        <v>2</v>
      </c>
      <c r="H32" s="6">
        <f>'[1]Formations-candidatables'!Q32</f>
        <v>0</v>
      </c>
      <c r="I32" s="6">
        <f>'[1]Formations-candidatables'!R32</f>
        <v>0</v>
      </c>
      <c r="J32" s="6">
        <f>'[1]Formations-candidatables'!S32</f>
        <v>13</v>
      </c>
      <c r="K32" s="10">
        <f t="shared" si="0"/>
        <v>9.9337748344370855E-2</v>
      </c>
      <c r="L32" s="3">
        <f t="shared" si="1"/>
        <v>0</v>
      </c>
      <c r="M32" s="3">
        <f t="shared" si="2"/>
        <v>0.8666666666666667</v>
      </c>
      <c r="N32" s="5">
        <f t="shared" si="3"/>
        <v>6.6666666666666666E-2</v>
      </c>
    </row>
    <row r="33" spans="1:14" ht="28.8" x14ac:dyDescent="0.3">
      <c r="A33" s="6" t="str">
        <f>'[1]Formations-candidatables'!B33</f>
        <v>Gestion de l'environnement</v>
      </c>
      <c r="B33" s="6" t="str">
        <f>'[1]Formations-candidatables'!C33</f>
        <v>AIR (pollution Atmosphérique, changement climatique, Impacts sanitaires, énergies Renouvelables)</v>
      </c>
      <c r="C33" s="6" t="str">
        <f>'[1]Formations-candidatables'!G33</f>
        <v>non</v>
      </c>
      <c r="D33" s="6">
        <f>'[1]Formations-candidatables'!H33</f>
        <v>20</v>
      </c>
      <c r="E33" s="6">
        <v>223</v>
      </c>
      <c r="F33" s="6">
        <f>'[1]Formations-candidatables'!N33</f>
        <v>101</v>
      </c>
      <c r="G33" s="6">
        <f>'[1]Formations-candidatables'!P33</f>
        <v>20</v>
      </c>
      <c r="H33" s="6">
        <f>'[1]Formations-candidatables'!Q33</f>
        <v>0</v>
      </c>
      <c r="I33" s="6">
        <f>'[1]Formations-candidatables'!R33</f>
        <v>0</v>
      </c>
      <c r="J33" s="6">
        <f>'[1]Formations-candidatables'!S33</f>
        <v>50</v>
      </c>
      <c r="K33" s="10">
        <f t="shared" si="0"/>
        <v>0.452914798206278</v>
      </c>
      <c r="L33" s="3">
        <f t="shared" si="1"/>
        <v>0</v>
      </c>
      <c r="M33" s="3">
        <f t="shared" si="2"/>
        <v>0.49504950495049505</v>
      </c>
      <c r="N33" s="5">
        <f t="shared" si="3"/>
        <v>1</v>
      </c>
    </row>
    <row r="34" spans="1:14" ht="28.8" x14ac:dyDescent="0.3">
      <c r="A34" s="6" t="str">
        <f>'[1]Formations-candidatables'!B34</f>
        <v>Gestion de l'environnement</v>
      </c>
      <c r="B34" s="6" t="str">
        <f>'[1]Formations-candidatables'!C34</f>
        <v>COMEDD : Communication écocitoyenne, patrimoines et développement durable</v>
      </c>
      <c r="C34" s="6" t="str">
        <f>'[1]Formations-candidatables'!G34</f>
        <v>oui</v>
      </c>
      <c r="D34" s="6">
        <f>'[1]Formations-candidatables'!H34</f>
        <v>9</v>
      </c>
      <c r="E34" s="6">
        <v>96</v>
      </c>
      <c r="F34" s="6">
        <f>'[1]Formations-candidatables'!N34</f>
        <v>26</v>
      </c>
      <c r="G34" s="6">
        <f>'[1]Formations-candidatables'!P34</f>
        <v>0</v>
      </c>
      <c r="H34" s="6" t="str">
        <f>'[1]Formations-candidatables'!Q34</f>
        <v/>
      </c>
      <c r="I34" s="6">
        <f>'[1]Formations-candidatables'!R34</f>
        <v>0</v>
      </c>
      <c r="J34" s="6" t="str">
        <f>'[1]Formations-candidatables'!S34</f>
        <v/>
      </c>
      <c r="K34" s="10">
        <f t="shared" ref="K34:K65" si="4">F34/E34</f>
        <v>0.27083333333333331</v>
      </c>
      <c r="L34" s="3">
        <f t="shared" ref="L34:L65" si="5">I34/F34</f>
        <v>0</v>
      </c>
      <c r="M34" s="3" t="e">
        <f t="shared" ref="M34:M65" si="6">IF(ISBLANK(J34),0,J34/F34)</f>
        <v>#VALUE!</v>
      </c>
      <c r="N34" s="5" t="e">
        <f t="shared" ref="N34:N65" si="7">(G34+H34)/D34</f>
        <v>#VALUE!</v>
      </c>
    </row>
    <row r="35" spans="1:14" ht="28.8" x14ac:dyDescent="0.3">
      <c r="A35" s="6" t="str">
        <f>'[1]Formations-candidatables'!B35</f>
        <v>Gestion de l'environnement</v>
      </c>
      <c r="B35" s="6" t="str">
        <f>'[1]Formations-candidatables'!C35</f>
        <v>COMEDD : Communication écocitoyenne, patrimoines et développement durable</v>
      </c>
      <c r="C35" s="6" t="str">
        <f>'[1]Formations-candidatables'!G35</f>
        <v>non</v>
      </c>
      <c r="D35" s="6">
        <f>'[1]Formations-candidatables'!H35</f>
        <v>9</v>
      </c>
      <c r="E35" s="6">
        <v>82</v>
      </c>
      <c r="F35" s="6">
        <f>'[1]Formations-candidatables'!N35</f>
        <v>45</v>
      </c>
      <c r="G35" s="6">
        <f>'[1]Formations-candidatables'!P35</f>
        <v>9</v>
      </c>
      <c r="H35" s="6">
        <f>'[1]Formations-candidatables'!Q35</f>
        <v>0</v>
      </c>
      <c r="I35" s="6">
        <f>'[1]Formations-candidatables'!R35</f>
        <v>1</v>
      </c>
      <c r="J35" s="6">
        <f>'[1]Formations-candidatables'!S35</f>
        <v>12</v>
      </c>
      <c r="K35" s="10">
        <f t="shared" si="4"/>
        <v>0.54878048780487809</v>
      </c>
      <c r="L35" s="3">
        <f t="shared" si="5"/>
        <v>2.2222222222222223E-2</v>
      </c>
      <c r="M35" s="3">
        <f t="shared" si="6"/>
        <v>0.26666666666666666</v>
      </c>
      <c r="N35" s="5">
        <f t="shared" si="7"/>
        <v>1</v>
      </c>
    </row>
    <row r="36" spans="1:14" ht="28.8" x14ac:dyDescent="0.3">
      <c r="A36" s="6" t="str">
        <f>'[1]Formations-candidatables'!B36</f>
        <v>Gestion de l'environnement</v>
      </c>
      <c r="B36" s="6" t="str">
        <f>'[1]Formations-candidatables'!C36</f>
        <v>Géoprospective, Aménagement et Durabilité des territoires (GEOPRAD)</v>
      </c>
      <c r="C36" s="6" t="str">
        <f>'[1]Formations-candidatables'!G36</f>
        <v>non</v>
      </c>
      <c r="D36" s="6">
        <f>'[1]Formations-candidatables'!H36</f>
        <v>22</v>
      </c>
      <c r="E36" s="6">
        <v>122</v>
      </c>
      <c r="F36" s="6">
        <f>'[1]Formations-candidatables'!N36</f>
        <v>46</v>
      </c>
      <c r="G36" s="6">
        <f>'[1]Formations-candidatables'!P36</f>
        <v>11</v>
      </c>
      <c r="H36" s="6">
        <f>'[1]Formations-candidatables'!Q36</f>
        <v>0</v>
      </c>
      <c r="I36" s="6">
        <f>'[1]Formations-candidatables'!R36</f>
        <v>0</v>
      </c>
      <c r="J36" s="6">
        <f>'[1]Formations-candidatables'!S36</f>
        <v>29</v>
      </c>
      <c r="K36" s="10">
        <f t="shared" si="4"/>
        <v>0.37704918032786883</v>
      </c>
      <c r="L36" s="3">
        <f t="shared" si="5"/>
        <v>0</v>
      </c>
      <c r="M36" s="3">
        <f t="shared" si="6"/>
        <v>0.63043478260869568</v>
      </c>
      <c r="N36" s="5">
        <f t="shared" si="7"/>
        <v>0.5</v>
      </c>
    </row>
    <row r="37" spans="1:14" ht="28.8" x14ac:dyDescent="0.3">
      <c r="A37" s="6" t="str">
        <f>'[1]Formations-candidatables'!B37</f>
        <v>Gestion de l'environnement</v>
      </c>
      <c r="B37" s="6" t="str">
        <f>'[1]Formations-candidatables'!C37</f>
        <v>Gestion de l’Environnement et du Développement Durable (GEDD)</v>
      </c>
      <c r="C37" s="6" t="str">
        <f>'[1]Formations-candidatables'!G37</f>
        <v>oui</v>
      </c>
      <c r="D37" s="6">
        <f>'[1]Formations-candidatables'!H37</f>
        <v>18</v>
      </c>
      <c r="E37" s="6">
        <v>452</v>
      </c>
      <c r="F37" s="6">
        <f>'[1]Formations-candidatables'!N37</f>
        <v>59</v>
      </c>
      <c r="G37" s="6">
        <f>'[1]Formations-candidatables'!P37</f>
        <v>10</v>
      </c>
      <c r="H37" s="6" t="str">
        <f>'[1]Formations-candidatables'!Q37</f>
        <v/>
      </c>
      <c r="I37" s="6">
        <f>'[1]Formations-candidatables'!R37</f>
        <v>0</v>
      </c>
      <c r="J37" s="6" t="str">
        <f>'[1]Formations-candidatables'!S37</f>
        <v/>
      </c>
      <c r="K37" s="10">
        <f t="shared" si="4"/>
        <v>0.13053097345132744</v>
      </c>
      <c r="L37" s="3">
        <f t="shared" si="5"/>
        <v>0</v>
      </c>
      <c r="M37" s="3" t="e">
        <f t="shared" si="6"/>
        <v>#VALUE!</v>
      </c>
      <c r="N37" s="5" t="e">
        <f t="shared" si="7"/>
        <v>#VALUE!</v>
      </c>
    </row>
    <row r="38" spans="1:14" ht="28.8" x14ac:dyDescent="0.3">
      <c r="A38" s="6" t="str">
        <f>'[1]Formations-candidatables'!B38</f>
        <v>Gestion de l'environnement</v>
      </c>
      <c r="B38" s="6" t="str">
        <f>'[1]Formations-candidatables'!C38</f>
        <v>Gestion de projets hydrotechnologiques et environnementaux (Hydroprotech)</v>
      </c>
      <c r="C38" s="6" t="str">
        <f>'[1]Formations-candidatables'!G38</f>
        <v>oui</v>
      </c>
      <c r="D38" s="6">
        <f>'[1]Formations-candidatables'!H38</f>
        <v>8</v>
      </c>
      <c r="E38" s="6">
        <v>54</v>
      </c>
      <c r="F38" s="6">
        <f>'[1]Formations-candidatables'!N38</f>
        <v>18</v>
      </c>
      <c r="G38" s="6">
        <f>'[1]Formations-candidatables'!P38</f>
        <v>6</v>
      </c>
      <c r="H38" s="6" t="str">
        <f>'[1]Formations-candidatables'!Q38</f>
        <v/>
      </c>
      <c r="I38" s="6">
        <f>'[1]Formations-candidatables'!R38</f>
        <v>2</v>
      </c>
      <c r="J38" s="6" t="str">
        <f>'[1]Formations-candidatables'!S38</f>
        <v/>
      </c>
      <c r="K38" s="10">
        <f t="shared" si="4"/>
        <v>0.33333333333333331</v>
      </c>
      <c r="L38" s="3">
        <f t="shared" si="5"/>
        <v>0.1111111111111111</v>
      </c>
      <c r="M38" s="3" t="e">
        <f t="shared" si="6"/>
        <v>#VALUE!</v>
      </c>
      <c r="N38" s="5" t="e">
        <f t="shared" si="7"/>
        <v>#VALUE!</v>
      </c>
    </row>
    <row r="39" spans="1:14" ht="28.8" x14ac:dyDescent="0.3">
      <c r="A39" s="6" t="str">
        <f>'[1]Formations-candidatables'!B39</f>
        <v>Gestion de l'environnement</v>
      </c>
      <c r="B39" s="6" t="str">
        <f>'[1]Formations-candidatables'!C39</f>
        <v>Gestion de projets hydrotechnologiques et environnementaux (Hydroprotech)</v>
      </c>
      <c r="C39" s="6" t="str">
        <f>'[1]Formations-candidatables'!G39</f>
        <v>non</v>
      </c>
      <c r="D39" s="6">
        <f>'[1]Formations-candidatables'!H39</f>
        <v>8</v>
      </c>
      <c r="E39" s="6">
        <v>58</v>
      </c>
      <c r="F39" s="6">
        <f>'[1]Formations-candidatables'!N39</f>
        <v>23</v>
      </c>
      <c r="G39" s="6">
        <f>'[1]Formations-candidatables'!P39</f>
        <v>5</v>
      </c>
      <c r="H39" s="6">
        <f>'[1]Formations-candidatables'!Q39</f>
        <v>0</v>
      </c>
      <c r="I39" s="6">
        <f>'[1]Formations-candidatables'!R39</f>
        <v>0</v>
      </c>
      <c r="J39" s="6">
        <f>'[1]Formations-candidatables'!S39</f>
        <v>13</v>
      </c>
      <c r="K39" s="10">
        <f t="shared" si="4"/>
        <v>0.39655172413793105</v>
      </c>
      <c r="L39" s="3">
        <f t="shared" si="5"/>
        <v>0</v>
      </c>
      <c r="M39" s="3">
        <f t="shared" si="6"/>
        <v>0.56521739130434778</v>
      </c>
      <c r="N39" s="5">
        <f t="shared" si="7"/>
        <v>0.625</v>
      </c>
    </row>
    <row r="40" spans="1:14" x14ac:dyDescent="0.3">
      <c r="A40" s="6" t="str">
        <f>'[1]Formations-candidatables'!B40</f>
        <v>Gestion de patrimoine</v>
      </c>
      <c r="B40" s="6" t="str">
        <f>'[1]Formations-candidatables'!C40</f>
        <v>Gestion des produits et risques financiers</v>
      </c>
      <c r="C40" s="6" t="str">
        <f>'[1]Formations-candidatables'!G40</f>
        <v>oui</v>
      </c>
      <c r="D40" s="6">
        <f>'[1]Formations-candidatables'!H40</f>
        <v>10</v>
      </c>
      <c r="E40" s="6">
        <v>300</v>
      </c>
      <c r="F40" s="6">
        <f>'[1]Formations-candidatables'!N40</f>
        <v>288</v>
      </c>
      <c r="G40" s="6">
        <f>'[1]Formations-candidatables'!P40</f>
        <v>10</v>
      </c>
      <c r="H40" s="6" t="str">
        <f>'[1]Formations-candidatables'!Q40</f>
        <v/>
      </c>
      <c r="I40" s="6">
        <f>'[1]Formations-candidatables'!R40</f>
        <v>176</v>
      </c>
      <c r="J40" s="6" t="str">
        <f>'[1]Formations-candidatables'!S40</f>
        <v/>
      </c>
      <c r="K40" s="10">
        <f t="shared" si="4"/>
        <v>0.96</v>
      </c>
      <c r="L40" s="3">
        <f t="shared" si="5"/>
        <v>0.61111111111111116</v>
      </c>
      <c r="M40" s="3" t="e">
        <f t="shared" si="6"/>
        <v>#VALUE!</v>
      </c>
      <c r="N40" s="5" t="e">
        <f t="shared" si="7"/>
        <v>#VALUE!</v>
      </c>
    </row>
    <row r="41" spans="1:14" x14ac:dyDescent="0.3">
      <c r="A41" s="6" t="str">
        <f>'[1]Formations-candidatables'!B41</f>
        <v>Gestion de patrimoine</v>
      </c>
      <c r="B41" s="6" t="str">
        <f>'[1]Formations-candidatables'!C41</f>
        <v>Gestion des produits et risques financiers</v>
      </c>
      <c r="C41" s="6" t="str">
        <f>'[1]Formations-candidatables'!G41</f>
        <v>non</v>
      </c>
      <c r="D41" s="6">
        <f>'[1]Formations-candidatables'!H41</f>
        <v>10</v>
      </c>
      <c r="E41" s="6">
        <v>224</v>
      </c>
      <c r="F41" s="6">
        <f>'[1]Formations-candidatables'!N41</f>
        <v>209</v>
      </c>
      <c r="G41" s="6">
        <f>'[1]Formations-candidatables'!P41</f>
        <v>13</v>
      </c>
      <c r="H41" s="6">
        <f>'[1]Formations-candidatables'!Q41</f>
        <v>0</v>
      </c>
      <c r="I41" s="6">
        <f>'[1]Formations-candidatables'!R41</f>
        <v>18</v>
      </c>
      <c r="J41" s="6">
        <f>'[1]Formations-candidatables'!S41</f>
        <v>7</v>
      </c>
      <c r="K41" s="10">
        <f t="shared" si="4"/>
        <v>0.9330357142857143</v>
      </c>
      <c r="L41" s="3">
        <f t="shared" si="5"/>
        <v>8.6124401913875603E-2</v>
      </c>
      <c r="M41" s="3">
        <f t="shared" si="6"/>
        <v>3.3492822966507178E-2</v>
      </c>
      <c r="N41" s="5">
        <f t="shared" si="7"/>
        <v>1.3</v>
      </c>
    </row>
    <row r="42" spans="1:14" x14ac:dyDescent="0.3">
      <c r="A42" s="6" t="str">
        <f>'[1]Formations-candidatables'!B42</f>
        <v>Gestion de patrimoine</v>
      </c>
      <c r="B42" s="6" t="str">
        <f>'[1]Formations-candidatables'!C42</f>
        <v>Gestion internationale de patrimoine</v>
      </c>
      <c r="C42" s="6" t="str">
        <f>'[1]Formations-candidatables'!G42</f>
        <v>oui</v>
      </c>
      <c r="D42" s="6">
        <f>'[1]Formations-candidatables'!H42</f>
        <v>15</v>
      </c>
      <c r="E42" s="6">
        <v>283</v>
      </c>
      <c r="F42" s="6">
        <f>'[1]Formations-candidatables'!N42</f>
        <v>283</v>
      </c>
      <c r="G42" s="6">
        <f>'[1]Formations-candidatables'!P42</f>
        <v>14</v>
      </c>
      <c r="H42" s="6" t="str">
        <f>'[1]Formations-candidatables'!Q42</f>
        <v/>
      </c>
      <c r="I42" s="6">
        <f>'[1]Formations-candidatables'!R42</f>
        <v>161</v>
      </c>
      <c r="J42" s="6" t="str">
        <f>'[1]Formations-candidatables'!S42</f>
        <v/>
      </c>
      <c r="K42" s="10">
        <f t="shared" si="4"/>
        <v>1</v>
      </c>
      <c r="L42" s="3">
        <f t="shared" si="5"/>
        <v>0.56890459363957602</v>
      </c>
      <c r="M42" s="3" t="e">
        <f t="shared" si="6"/>
        <v>#VALUE!</v>
      </c>
      <c r="N42" s="5" t="e">
        <f t="shared" si="7"/>
        <v>#VALUE!</v>
      </c>
    </row>
    <row r="43" spans="1:14" x14ac:dyDescent="0.3">
      <c r="A43" s="6" t="str">
        <f>'[1]Formations-candidatables'!B43</f>
        <v>Gestion de patrimoine</v>
      </c>
      <c r="B43" s="6" t="str">
        <f>'[1]Formations-candidatables'!C43</f>
        <v>Gestion internationale de patrimoine</v>
      </c>
      <c r="C43" s="6" t="str">
        <f>'[1]Formations-candidatables'!G43</f>
        <v>non</v>
      </c>
      <c r="D43" s="6">
        <f>'[1]Formations-candidatables'!H43</f>
        <v>5</v>
      </c>
      <c r="E43" s="6">
        <v>134</v>
      </c>
      <c r="F43" s="6">
        <f>'[1]Formations-candidatables'!N43</f>
        <v>134</v>
      </c>
      <c r="G43" s="6">
        <f>'[1]Formations-candidatables'!P43</f>
        <v>5</v>
      </c>
      <c r="H43" s="6">
        <f>'[1]Formations-candidatables'!Q43</f>
        <v>0</v>
      </c>
      <c r="I43" s="6">
        <f>'[1]Formations-candidatables'!R43</f>
        <v>10</v>
      </c>
      <c r="J43" s="6">
        <f>'[1]Formations-candidatables'!S43</f>
        <v>14</v>
      </c>
      <c r="K43" s="10">
        <f t="shared" si="4"/>
        <v>1</v>
      </c>
      <c r="L43" s="3">
        <f t="shared" si="5"/>
        <v>7.4626865671641784E-2</v>
      </c>
      <c r="M43" s="3">
        <f t="shared" si="6"/>
        <v>0.1044776119402985</v>
      </c>
      <c r="N43" s="5">
        <f t="shared" si="7"/>
        <v>1</v>
      </c>
    </row>
    <row r="44" spans="1:14" x14ac:dyDescent="0.3">
      <c r="A44" s="6" t="str">
        <f>'[1]Formations-candidatables'!B44</f>
        <v>Gestion des ressources humaines</v>
      </c>
      <c r="B44" s="6" t="str">
        <f>'[1]Formations-candidatables'!C44</f>
        <v>Conseils en Organisation et Responsabilité Sociale (CORS)</v>
      </c>
      <c r="C44" s="6" t="str">
        <f>'[1]Formations-candidatables'!G44</f>
        <v>oui</v>
      </c>
      <c r="D44" s="6">
        <f>'[1]Formations-candidatables'!H44</f>
        <v>12</v>
      </c>
      <c r="E44" s="6">
        <v>198</v>
      </c>
      <c r="F44" s="6">
        <f>'[1]Formations-candidatables'!N44</f>
        <v>54</v>
      </c>
      <c r="G44" s="6">
        <f>'[1]Formations-candidatables'!P44</f>
        <v>2</v>
      </c>
      <c r="H44" s="6" t="str">
        <f>'[1]Formations-candidatables'!Q44</f>
        <v/>
      </c>
      <c r="I44" s="6">
        <f>'[1]Formations-candidatables'!R44</f>
        <v>6</v>
      </c>
      <c r="J44" s="6" t="str">
        <f>'[1]Formations-candidatables'!S44</f>
        <v/>
      </c>
      <c r="K44" s="10">
        <f t="shared" si="4"/>
        <v>0.27272727272727271</v>
      </c>
      <c r="L44" s="3">
        <f t="shared" si="5"/>
        <v>0.1111111111111111</v>
      </c>
      <c r="M44" s="3" t="e">
        <f t="shared" si="6"/>
        <v>#VALUE!</v>
      </c>
      <c r="N44" s="5" t="e">
        <f t="shared" si="7"/>
        <v>#VALUE!</v>
      </c>
    </row>
    <row r="45" spans="1:14" x14ac:dyDescent="0.3">
      <c r="A45" s="6" t="str">
        <f>'[1]Formations-candidatables'!B45</f>
        <v>Gestion des ressources humaines</v>
      </c>
      <c r="B45" s="6" t="str">
        <f>'[1]Formations-candidatables'!C45</f>
        <v>Conseils en Organisation et Responsabilité Sociale (CORS)</v>
      </c>
      <c r="C45" s="6" t="str">
        <f>'[1]Formations-candidatables'!G45</f>
        <v>non</v>
      </c>
      <c r="D45" s="6">
        <f>'[1]Formations-candidatables'!H45</f>
        <v>10</v>
      </c>
      <c r="E45" s="6">
        <v>223</v>
      </c>
      <c r="F45" s="6">
        <f>'[1]Formations-candidatables'!N45</f>
        <v>31</v>
      </c>
      <c r="G45" s="6">
        <f>'[1]Formations-candidatables'!P45</f>
        <v>10</v>
      </c>
      <c r="H45" s="6">
        <f>'[1]Formations-candidatables'!Q45</f>
        <v>0</v>
      </c>
      <c r="I45" s="6">
        <f>'[1]Formations-candidatables'!R45</f>
        <v>2</v>
      </c>
      <c r="J45" s="6">
        <f>'[1]Formations-candidatables'!S45</f>
        <v>7</v>
      </c>
      <c r="K45" s="10">
        <f t="shared" si="4"/>
        <v>0.13901345291479822</v>
      </c>
      <c r="L45" s="3">
        <f t="shared" si="5"/>
        <v>6.4516129032258063E-2</v>
      </c>
      <c r="M45" s="3">
        <f t="shared" si="6"/>
        <v>0.22580645161290322</v>
      </c>
      <c r="N45" s="5">
        <f t="shared" si="7"/>
        <v>1</v>
      </c>
    </row>
    <row r="46" spans="1:14" ht="28.8" x14ac:dyDescent="0.3">
      <c r="A46" s="6" t="str">
        <f>'[1]Formations-candidatables'!B46</f>
        <v>Gestion des ressources humaines</v>
      </c>
      <c r="B46" s="6" t="str">
        <f>'[1]Formations-candidatables'!C46</f>
        <v>Economie et Management des Ressources Humaines (EMRH)</v>
      </c>
      <c r="C46" s="6" t="str">
        <f>'[1]Formations-candidatables'!G46</f>
        <v>oui</v>
      </c>
      <c r="D46" s="6">
        <f>'[1]Formations-candidatables'!H46</f>
        <v>22</v>
      </c>
      <c r="E46" s="6">
        <v>383</v>
      </c>
      <c r="F46" s="6">
        <f>'[1]Formations-candidatables'!N46</f>
        <v>36</v>
      </c>
      <c r="G46" s="6">
        <f>'[1]Formations-candidatables'!P46</f>
        <v>6</v>
      </c>
      <c r="H46" s="6" t="str">
        <f>'[1]Formations-candidatables'!Q46</f>
        <v/>
      </c>
      <c r="I46" s="6">
        <f>'[1]Formations-candidatables'!R46</f>
        <v>0</v>
      </c>
      <c r="J46" s="6" t="str">
        <f>'[1]Formations-candidatables'!S46</f>
        <v/>
      </c>
      <c r="K46" s="10">
        <f t="shared" si="4"/>
        <v>9.3994778067885115E-2</v>
      </c>
      <c r="L46" s="3">
        <f t="shared" si="5"/>
        <v>0</v>
      </c>
      <c r="M46" s="3" t="e">
        <f t="shared" si="6"/>
        <v>#VALUE!</v>
      </c>
      <c r="N46" s="5" t="e">
        <f t="shared" si="7"/>
        <v>#VALUE!</v>
      </c>
    </row>
    <row r="47" spans="1:14" ht="28.8" x14ac:dyDescent="0.3">
      <c r="A47" s="6" t="str">
        <f>'[1]Formations-candidatables'!B47</f>
        <v>Gestion des ressources humaines</v>
      </c>
      <c r="B47" s="6" t="str">
        <f>'[1]Formations-candidatables'!C47</f>
        <v>Economie et Management des Ressources Humaines (EMRH)</v>
      </c>
      <c r="C47" s="6" t="str">
        <f>'[1]Formations-candidatables'!G47</f>
        <v>non</v>
      </c>
      <c r="D47" s="6">
        <f>'[1]Formations-candidatables'!H47</f>
        <v>5</v>
      </c>
      <c r="E47" s="6">
        <v>305</v>
      </c>
      <c r="F47" s="6">
        <f>'[1]Formations-candidatables'!N47</f>
        <v>5</v>
      </c>
      <c r="G47" s="6">
        <f>'[1]Formations-candidatables'!P47</f>
        <v>0</v>
      </c>
      <c r="H47" s="6">
        <f>'[1]Formations-candidatables'!Q47</f>
        <v>0</v>
      </c>
      <c r="I47" s="6">
        <f>'[1]Formations-candidatables'!R47</f>
        <v>0</v>
      </c>
      <c r="J47" s="6">
        <f>'[1]Formations-candidatables'!S47</f>
        <v>5</v>
      </c>
      <c r="K47" s="10">
        <f t="shared" si="4"/>
        <v>1.6393442622950821E-2</v>
      </c>
      <c r="L47" s="3">
        <f t="shared" si="5"/>
        <v>0</v>
      </c>
      <c r="M47" s="3">
        <f t="shared" si="6"/>
        <v>1</v>
      </c>
      <c r="N47" s="5">
        <f t="shared" si="7"/>
        <v>0</v>
      </c>
    </row>
    <row r="48" spans="1:14" ht="28.8" x14ac:dyDescent="0.3">
      <c r="A48" s="6" t="str">
        <f>'[1]Formations-candidatables'!B48</f>
        <v>Gestion des ressources humaines</v>
      </c>
      <c r="B48" s="6" t="str">
        <f>'[1]Formations-candidatables'!C48</f>
        <v>Economie et Management des Ressources Humaines (EMRH) - Par apprentissage</v>
      </c>
      <c r="C48" s="6" t="str">
        <f>'[1]Formations-candidatables'!G48</f>
        <v>oui</v>
      </c>
      <c r="D48" s="6">
        <f>'[1]Formations-candidatables'!H48</f>
        <v>31</v>
      </c>
      <c r="E48" s="6">
        <v>359</v>
      </c>
      <c r="F48" s="6">
        <f>'[1]Formations-candidatables'!N48</f>
        <v>50</v>
      </c>
      <c r="G48" s="6">
        <f>'[1]Formations-candidatables'!P48</f>
        <v>13</v>
      </c>
      <c r="H48" s="6" t="str">
        <f>'[1]Formations-candidatables'!Q48</f>
        <v/>
      </c>
      <c r="I48" s="6">
        <f>'[1]Formations-candidatables'!R48</f>
        <v>0</v>
      </c>
      <c r="J48" s="6" t="str">
        <f>'[1]Formations-candidatables'!S48</f>
        <v/>
      </c>
      <c r="K48" s="10">
        <f t="shared" si="4"/>
        <v>0.1392757660167131</v>
      </c>
      <c r="L48" s="3">
        <f t="shared" si="5"/>
        <v>0</v>
      </c>
      <c r="M48" s="3" t="e">
        <f t="shared" si="6"/>
        <v>#VALUE!</v>
      </c>
      <c r="N48" s="5" t="e">
        <f t="shared" si="7"/>
        <v>#VALUE!</v>
      </c>
    </row>
    <row r="49" spans="1:14" x14ac:dyDescent="0.3">
      <c r="A49" s="6" t="str">
        <f>'[1]Formations-candidatables'!B49</f>
        <v>Humanités et industries créatives</v>
      </c>
      <c r="B49" s="6" t="str">
        <f>'[1]Formations-candidatables'!C49</f>
        <v>Management de projet, Innovation, Créativité (MAPIC)</v>
      </c>
      <c r="C49" s="6" t="str">
        <f>'[1]Formations-candidatables'!G49</f>
        <v>non</v>
      </c>
      <c r="D49" s="6">
        <f>'[1]Formations-candidatables'!H49</f>
        <v>10</v>
      </c>
      <c r="E49" s="6">
        <v>110</v>
      </c>
      <c r="F49" s="6">
        <f>'[1]Formations-candidatables'!N49</f>
        <v>24</v>
      </c>
      <c r="G49" s="6">
        <f>'[1]Formations-candidatables'!P49</f>
        <v>10</v>
      </c>
      <c r="H49" s="6">
        <f>'[1]Formations-candidatables'!Q49</f>
        <v>0</v>
      </c>
      <c r="I49" s="6">
        <f>'[1]Formations-candidatables'!R49</f>
        <v>1</v>
      </c>
      <c r="J49" s="6">
        <f>'[1]Formations-candidatables'!S49</f>
        <v>2</v>
      </c>
      <c r="K49" s="10">
        <f t="shared" si="4"/>
        <v>0.21818181818181817</v>
      </c>
      <c r="L49" s="3">
        <f t="shared" si="5"/>
        <v>4.1666666666666664E-2</v>
      </c>
      <c r="M49" s="3">
        <f t="shared" si="6"/>
        <v>8.3333333333333329E-2</v>
      </c>
      <c r="N49" s="5">
        <f t="shared" si="7"/>
        <v>1</v>
      </c>
    </row>
    <row r="50" spans="1:14" x14ac:dyDescent="0.3">
      <c r="A50" s="6" t="str">
        <f>'[1]Formations-candidatables'!B50</f>
        <v>Humanités et industries créatives</v>
      </c>
      <c r="B50" s="6" t="str">
        <f>'[1]Formations-candidatables'!C50</f>
        <v>Management, Jeu Vidéo, Image et Créativité (MAJIC)</v>
      </c>
      <c r="C50" s="6" t="str">
        <f>'[1]Formations-candidatables'!G50</f>
        <v>non</v>
      </c>
      <c r="D50" s="6">
        <f>'[1]Formations-candidatables'!H50</f>
        <v>20</v>
      </c>
      <c r="E50" s="6">
        <v>70</v>
      </c>
      <c r="F50" s="6">
        <f>'[1]Formations-candidatables'!N50</f>
        <v>29</v>
      </c>
      <c r="G50" s="6">
        <f>'[1]Formations-candidatables'!P50</f>
        <v>18</v>
      </c>
      <c r="H50" s="6">
        <f>'[1]Formations-candidatables'!Q50</f>
        <v>0</v>
      </c>
      <c r="I50" s="6">
        <f>'[1]Formations-candidatables'!R50</f>
        <v>0</v>
      </c>
      <c r="J50" s="6">
        <f>'[1]Formations-candidatables'!S50</f>
        <v>10</v>
      </c>
      <c r="K50" s="10">
        <f t="shared" si="4"/>
        <v>0.41428571428571431</v>
      </c>
      <c r="L50" s="3">
        <f t="shared" si="5"/>
        <v>0</v>
      </c>
      <c r="M50" s="3">
        <f t="shared" si="6"/>
        <v>0.34482758620689657</v>
      </c>
      <c r="N50" s="5">
        <f t="shared" si="7"/>
        <v>0.9</v>
      </c>
    </row>
    <row r="51" spans="1:14" x14ac:dyDescent="0.3">
      <c r="A51" s="6" t="str">
        <f>'[1]Formations-candidatables'!B51</f>
        <v>Information, communication</v>
      </c>
      <c r="B51" s="6" t="str">
        <f>'[1]Formations-candidatables'!C51</f>
        <v>DISTIC : DIgital STudies, Information et Communication</v>
      </c>
      <c r="C51" s="6" t="str">
        <f>'[1]Formations-candidatables'!G51</f>
        <v>non</v>
      </c>
      <c r="D51" s="6">
        <f>'[1]Formations-candidatables'!H51</f>
        <v>25</v>
      </c>
      <c r="E51" s="6">
        <v>158</v>
      </c>
      <c r="F51" s="6">
        <f>'[1]Formations-candidatables'!N51</f>
        <v>158</v>
      </c>
      <c r="G51" s="6">
        <f>'[1]Formations-candidatables'!P51</f>
        <v>25</v>
      </c>
      <c r="H51" s="6">
        <f>'[1]Formations-candidatables'!Q51</f>
        <v>0</v>
      </c>
      <c r="I51" s="6">
        <f>'[1]Formations-candidatables'!R51</f>
        <v>6</v>
      </c>
      <c r="J51" s="6">
        <f>'[1]Formations-candidatables'!S51</f>
        <v>57</v>
      </c>
      <c r="K51" s="10">
        <f t="shared" si="4"/>
        <v>1</v>
      </c>
      <c r="L51" s="3">
        <f t="shared" si="5"/>
        <v>3.7974683544303799E-2</v>
      </c>
      <c r="M51" s="3">
        <f t="shared" si="6"/>
        <v>0.36075949367088606</v>
      </c>
      <c r="N51" s="5">
        <f t="shared" si="7"/>
        <v>1</v>
      </c>
    </row>
    <row r="52" spans="1:14" ht="28.8" x14ac:dyDescent="0.3">
      <c r="A52" s="6" t="str">
        <f>'[1]Formations-candidatables'!B52</f>
        <v>Information, communication</v>
      </c>
      <c r="B52" s="6" t="str">
        <f>'[1]Formations-candidatables'!C52</f>
        <v>EMIC : Évènementiel, médiation et ingénierie de la culture-Arts actuels, Musées et patrimoine</v>
      </c>
      <c r="C52" s="6" t="str">
        <f>'[1]Formations-candidatables'!G52</f>
        <v>non</v>
      </c>
      <c r="D52" s="6">
        <f>'[1]Formations-candidatables'!H52</f>
        <v>20</v>
      </c>
      <c r="E52" s="6">
        <v>343</v>
      </c>
      <c r="F52" s="6">
        <f>'[1]Formations-candidatables'!N52</f>
        <v>343</v>
      </c>
      <c r="G52" s="6">
        <f>'[1]Formations-candidatables'!P52</f>
        <v>22</v>
      </c>
      <c r="H52" s="6">
        <f>'[1]Formations-candidatables'!Q52</f>
        <v>0</v>
      </c>
      <c r="I52" s="6">
        <f>'[1]Formations-candidatables'!R52</f>
        <v>30</v>
      </c>
      <c r="J52" s="6">
        <f>'[1]Formations-candidatables'!S52</f>
        <v>45</v>
      </c>
      <c r="K52" s="10">
        <f t="shared" si="4"/>
        <v>1</v>
      </c>
      <c r="L52" s="3">
        <f t="shared" si="5"/>
        <v>8.7463556851311949E-2</v>
      </c>
      <c r="M52" s="3">
        <f t="shared" si="6"/>
        <v>0.13119533527696792</v>
      </c>
      <c r="N52" s="5">
        <f t="shared" si="7"/>
        <v>1.1000000000000001</v>
      </c>
    </row>
    <row r="53" spans="1:14" ht="28.8" x14ac:dyDescent="0.3">
      <c r="A53" s="6" t="str">
        <f>'[1]Formations-candidatables'!B53</f>
        <v>Information, communication</v>
      </c>
      <c r="B53" s="6" t="str">
        <f>'[1]Formations-candidatables'!C53</f>
        <v>ICCD : Innovation Création dans la  Communication Digitale</v>
      </c>
      <c r="C53" s="6" t="str">
        <f>'[1]Formations-candidatables'!G53</f>
        <v>non</v>
      </c>
      <c r="D53" s="6">
        <f>'[1]Formations-candidatables'!H53</f>
        <v>20</v>
      </c>
      <c r="E53" s="8">
        <v>151</v>
      </c>
      <c r="F53" s="6">
        <f>'[1]Formations-candidatables'!N53</f>
        <v>34</v>
      </c>
      <c r="G53" s="6">
        <f>'[1]Formations-candidatables'!P53</f>
        <v>11</v>
      </c>
      <c r="H53" s="6">
        <f>'[1]Formations-candidatables'!Q53</f>
        <v>0</v>
      </c>
      <c r="I53" s="6">
        <f>'[1]Formations-candidatables'!R53</f>
        <v>0</v>
      </c>
      <c r="J53" s="6">
        <f>'[1]Formations-candidatables'!S53</f>
        <v>23</v>
      </c>
      <c r="K53" s="10">
        <f t="shared" si="4"/>
        <v>0.2251655629139073</v>
      </c>
      <c r="L53" s="3">
        <f t="shared" si="5"/>
        <v>0</v>
      </c>
      <c r="M53" s="3">
        <f t="shared" si="6"/>
        <v>0.67647058823529416</v>
      </c>
      <c r="N53" s="5">
        <f t="shared" si="7"/>
        <v>0.55000000000000004</v>
      </c>
    </row>
    <row r="54" spans="1:14" ht="28.8" x14ac:dyDescent="0.3">
      <c r="A54" s="6" t="str">
        <f>'[1]Formations-candidatables'!B54</f>
        <v>Information, communication</v>
      </c>
      <c r="B54" s="6" t="str">
        <f>'[1]Formations-candidatables'!C54</f>
        <v xml:space="preserve">ICONES : Ingénierie de la Communication Organisationnelle, Numérique ET Stratégique </v>
      </c>
      <c r="C54" s="6" t="str">
        <f>'[1]Formations-candidatables'!G54</f>
        <v>oui</v>
      </c>
      <c r="D54" s="6">
        <f>'[1]Formations-candidatables'!H54</f>
        <v>22</v>
      </c>
      <c r="E54" s="8">
        <v>92</v>
      </c>
      <c r="F54" s="6">
        <f>'[1]Formations-candidatables'!N54</f>
        <v>60</v>
      </c>
      <c r="G54" s="6">
        <f>'[1]Formations-candidatables'!P54</f>
        <v>16</v>
      </c>
      <c r="H54" s="6" t="str">
        <f>'[1]Formations-candidatables'!Q54</f>
        <v/>
      </c>
      <c r="I54" s="6">
        <f>'[1]Formations-candidatables'!R54</f>
        <v>0</v>
      </c>
      <c r="J54" s="6" t="str">
        <f>'[1]Formations-candidatables'!S54</f>
        <v/>
      </c>
      <c r="K54" s="10">
        <f t="shared" si="4"/>
        <v>0.65217391304347827</v>
      </c>
      <c r="L54" s="3">
        <f t="shared" si="5"/>
        <v>0</v>
      </c>
      <c r="M54" s="3" t="e">
        <f t="shared" si="6"/>
        <v>#VALUE!</v>
      </c>
      <c r="N54" s="5" t="e">
        <f t="shared" si="7"/>
        <v>#VALUE!</v>
      </c>
    </row>
    <row r="55" spans="1:14" x14ac:dyDescent="0.3">
      <c r="A55" s="6" t="str">
        <f>'[1]Formations-candidatables'!B55</f>
        <v>Informatique</v>
      </c>
      <c r="B55" s="6" t="str">
        <f>'[1]Formations-candidatables'!C55</f>
        <v>EIT Digital</v>
      </c>
      <c r="C55" s="6" t="str">
        <f>'[1]Formations-candidatables'!G55</f>
        <v>non</v>
      </c>
      <c r="D55" s="6">
        <f>'[1]Formations-candidatables'!H55</f>
        <v>4</v>
      </c>
      <c r="E55" s="8">
        <v>21</v>
      </c>
      <c r="F55" s="6">
        <f>'[1]Formations-candidatables'!N55</f>
        <v>2</v>
      </c>
      <c r="G55" s="6">
        <f>'[1]Formations-candidatables'!P55</f>
        <v>0</v>
      </c>
      <c r="H55" s="6">
        <f>'[1]Formations-candidatables'!Q55</f>
        <v>0</v>
      </c>
      <c r="I55" s="6">
        <f>'[1]Formations-candidatables'!R55</f>
        <v>0</v>
      </c>
      <c r="J55" s="6">
        <f>'[1]Formations-candidatables'!S55</f>
        <v>1</v>
      </c>
      <c r="K55" s="10">
        <f t="shared" si="4"/>
        <v>9.5238095238095233E-2</v>
      </c>
      <c r="L55" s="3">
        <f t="shared" si="5"/>
        <v>0</v>
      </c>
      <c r="M55" s="3">
        <f t="shared" si="6"/>
        <v>0.5</v>
      </c>
      <c r="N55" s="5">
        <f t="shared" si="7"/>
        <v>0</v>
      </c>
    </row>
    <row r="56" spans="1:14" x14ac:dyDescent="0.3">
      <c r="A56" s="6" t="str">
        <f>'[1]Formations-candidatables'!B56</f>
        <v>Informatique</v>
      </c>
      <c r="B56" s="6" t="str">
        <f>'[1]Formations-candidatables'!C56</f>
        <v xml:space="preserve">Informatique </v>
      </c>
      <c r="C56" s="6" t="str">
        <f>'[1]Formations-candidatables'!G56</f>
        <v>oui</v>
      </c>
      <c r="D56" s="6">
        <f>'[1]Formations-candidatables'!H56</f>
        <v>15</v>
      </c>
      <c r="E56" s="8">
        <v>708</v>
      </c>
      <c r="F56" s="6">
        <f>'[1]Formations-candidatables'!N56</f>
        <v>50</v>
      </c>
      <c r="G56" s="6">
        <f>'[1]Formations-candidatables'!P56</f>
        <v>7</v>
      </c>
      <c r="H56" s="6" t="str">
        <f>'[1]Formations-candidatables'!Q56</f>
        <v/>
      </c>
      <c r="I56" s="6">
        <f>'[1]Formations-candidatables'!R56</f>
        <v>0</v>
      </c>
      <c r="J56" s="6" t="str">
        <f>'[1]Formations-candidatables'!S56</f>
        <v/>
      </c>
      <c r="K56" s="10">
        <f t="shared" si="4"/>
        <v>7.0621468926553674E-2</v>
      </c>
      <c r="L56" s="3">
        <f t="shared" si="5"/>
        <v>0</v>
      </c>
      <c r="M56" s="3" t="e">
        <f t="shared" si="6"/>
        <v>#VALUE!</v>
      </c>
      <c r="N56" s="5" t="e">
        <f t="shared" si="7"/>
        <v>#VALUE!</v>
      </c>
    </row>
    <row r="57" spans="1:14" x14ac:dyDescent="0.3">
      <c r="A57" s="6" t="str">
        <f>'[1]Formations-candidatables'!B57</f>
        <v>Informatique</v>
      </c>
      <c r="B57" s="6" t="str">
        <f>'[1]Formations-candidatables'!C57</f>
        <v xml:space="preserve">Informatique </v>
      </c>
      <c r="C57" s="6" t="str">
        <f>'[1]Formations-candidatables'!G57</f>
        <v>non</v>
      </c>
      <c r="D57" s="6">
        <f>'[1]Formations-candidatables'!H57</f>
        <v>40</v>
      </c>
      <c r="E57" s="8">
        <v>526</v>
      </c>
      <c r="F57" s="6">
        <f>'[1]Formations-candidatables'!N57</f>
        <v>203</v>
      </c>
      <c r="G57" s="6">
        <f>'[1]Formations-candidatables'!P57</f>
        <v>32</v>
      </c>
      <c r="H57" s="6">
        <f>'[1]Formations-candidatables'!Q57</f>
        <v>0</v>
      </c>
      <c r="I57" s="6">
        <f>'[1]Formations-candidatables'!R57</f>
        <v>0</v>
      </c>
      <c r="J57" s="6">
        <f>'[1]Formations-candidatables'!S57</f>
        <v>100</v>
      </c>
      <c r="K57" s="10">
        <f t="shared" si="4"/>
        <v>0.38593155893536124</v>
      </c>
      <c r="L57" s="3">
        <f t="shared" si="5"/>
        <v>0</v>
      </c>
      <c r="M57" s="3">
        <f t="shared" si="6"/>
        <v>0.49261083743842365</v>
      </c>
      <c r="N57" s="5">
        <f t="shared" si="7"/>
        <v>0.8</v>
      </c>
    </row>
    <row r="58" spans="1:14" x14ac:dyDescent="0.3">
      <c r="A58" s="6" t="str">
        <f>'[1]Formations-candidatables'!B58</f>
        <v>Informatique</v>
      </c>
      <c r="B58" s="6" t="str">
        <f>'[1]Formations-candidatables'!C58</f>
        <v>Intelligence Artificielle</v>
      </c>
      <c r="C58" s="6" t="str">
        <f>'[1]Formations-candidatables'!G58</f>
        <v>oui</v>
      </c>
      <c r="D58" s="6">
        <f>'[1]Formations-candidatables'!H58</f>
        <v>5</v>
      </c>
      <c r="E58" s="8">
        <v>426</v>
      </c>
      <c r="F58" s="6">
        <f>'[1]Formations-candidatables'!N58</f>
        <v>18</v>
      </c>
      <c r="G58" s="6">
        <f>'[1]Formations-candidatables'!P58</f>
        <v>3</v>
      </c>
      <c r="H58" s="6" t="str">
        <f>'[1]Formations-candidatables'!Q58</f>
        <v/>
      </c>
      <c r="I58" s="6">
        <f>'[1]Formations-candidatables'!R58</f>
        <v>1</v>
      </c>
      <c r="J58" s="6" t="str">
        <f>'[1]Formations-candidatables'!S58</f>
        <v/>
      </c>
      <c r="K58" s="10">
        <f t="shared" si="4"/>
        <v>4.2253521126760563E-2</v>
      </c>
      <c r="L58" s="3">
        <f t="shared" si="5"/>
        <v>5.5555555555555552E-2</v>
      </c>
      <c r="M58" s="3" t="e">
        <f t="shared" si="6"/>
        <v>#VALUE!</v>
      </c>
      <c r="N58" s="5" t="e">
        <f t="shared" si="7"/>
        <v>#VALUE!</v>
      </c>
    </row>
    <row r="59" spans="1:14" x14ac:dyDescent="0.3">
      <c r="A59" s="6" t="str">
        <f>'[1]Formations-candidatables'!B59</f>
        <v>Informatique</v>
      </c>
      <c r="B59" s="6" t="str">
        <f>'[1]Formations-candidatables'!C59</f>
        <v>Intelligence Artificielle</v>
      </c>
      <c r="C59" s="6" t="str">
        <f>'[1]Formations-candidatables'!G59</f>
        <v>non</v>
      </c>
      <c r="D59" s="6">
        <f>'[1]Formations-candidatables'!H59</f>
        <v>20</v>
      </c>
      <c r="E59" s="8">
        <v>251</v>
      </c>
      <c r="F59" s="6">
        <f>'[1]Formations-candidatables'!N59</f>
        <v>135</v>
      </c>
      <c r="G59" s="6">
        <f>'[1]Formations-candidatables'!P59</f>
        <v>14</v>
      </c>
      <c r="H59" s="6">
        <f>'[1]Formations-candidatables'!Q59</f>
        <v>0</v>
      </c>
      <c r="I59" s="6">
        <f>'[1]Formations-candidatables'!R59</f>
        <v>0</v>
      </c>
      <c r="J59" s="6">
        <f>'[1]Formations-candidatables'!S59</f>
        <v>77</v>
      </c>
      <c r="K59" s="10">
        <f t="shared" si="4"/>
        <v>0.53784860557768921</v>
      </c>
      <c r="L59" s="3">
        <f t="shared" si="5"/>
        <v>0</v>
      </c>
      <c r="M59" s="3">
        <f t="shared" si="6"/>
        <v>0.57037037037037042</v>
      </c>
      <c r="N59" s="5">
        <f t="shared" si="7"/>
        <v>0.7</v>
      </c>
    </row>
    <row r="60" spans="1:14" x14ac:dyDescent="0.3">
      <c r="A60" s="6" t="str">
        <f>'[1]Formations-candidatables'!B60</f>
        <v>Ingénierie de la santé</v>
      </c>
      <c r="B60" s="6" t="str">
        <f>'[1]Formations-candidatables'!C60</f>
        <v>Data, Décisions, Systèmes et eSanté – 2D2S</v>
      </c>
      <c r="C60" s="6" t="str">
        <f>'[1]Formations-candidatables'!G60</f>
        <v>non</v>
      </c>
      <c r="D60" s="6">
        <f>'[1]Formations-candidatables'!H60</f>
        <v>20</v>
      </c>
      <c r="E60" s="8">
        <v>66</v>
      </c>
      <c r="F60" s="6">
        <f>'[1]Formations-candidatables'!N60</f>
        <v>7</v>
      </c>
      <c r="G60" s="6">
        <f>'[1]Formations-candidatables'!P60</f>
        <v>5</v>
      </c>
      <c r="H60" s="6">
        <f>'[1]Formations-candidatables'!Q60</f>
        <v>0</v>
      </c>
      <c r="I60" s="6">
        <f>'[1]Formations-candidatables'!R60</f>
        <v>0</v>
      </c>
      <c r="J60" s="6">
        <f>'[1]Formations-candidatables'!S60</f>
        <v>2</v>
      </c>
      <c r="K60" s="10">
        <f t="shared" si="4"/>
        <v>0.10606060606060606</v>
      </c>
      <c r="L60" s="3">
        <f t="shared" si="5"/>
        <v>0</v>
      </c>
      <c r="M60" s="3">
        <f t="shared" si="6"/>
        <v>0.2857142857142857</v>
      </c>
      <c r="N60" s="5">
        <f t="shared" si="7"/>
        <v>0.25</v>
      </c>
    </row>
    <row r="61" spans="1:14" x14ac:dyDescent="0.3">
      <c r="A61" s="6" t="str">
        <f>'[1]Formations-candidatables'!B61</f>
        <v>Ingénierie de la santé</v>
      </c>
      <c r="B61" s="6" t="str">
        <f>'[1]Formations-candidatables'!C61</f>
        <v>Génie biomédical</v>
      </c>
      <c r="C61" s="6" t="str">
        <f>'[1]Formations-candidatables'!G61</f>
        <v>non</v>
      </c>
      <c r="D61" s="6">
        <f>'[1]Formations-candidatables'!H61</f>
        <v>18</v>
      </c>
      <c r="E61" s="8">
        <v>189</v>
      </c>
      <c r="F61" s="6">
        <f>'[1]Formations-candidatables'!N61</f>
        <v>117</v>
      </c>
      <c r="G61" s="6">
        <f>'[1]Formations-candidatables'!P61</f>
        <v>16</v>
      </c>
      <c r="H61" s="6">
        <f>'[1]Formations-candidatables'!Q61</f>
        <v>0</v>
      </c>
      <c r="I61" s="6">
        <f>'[1]Formations-candidatables'!R61</f>
        <v>0</v>
      </c>
      <c r="J61" s="6">
        <f>'[1]Formations-candidatables'!S61</f>
        <v>52</v>
      </c>
      <c r="K61" s="10">
        <f t="shared" si="4"/>
        <v>0.61904761904761907</v>
      </c>
      <c r="L61" s="3">
        <f t="shared" si="5"/>
        <v>0</v>
      </c>
      <c r="M61" s="3">
        <f t="shared" si="6"/>
        <v>0.44444444444444442</v>
      </c>
      <c r="N61" s="5">
        <f t="shared" si="7"/>
        <v>0.88888888888888884</v>
      </c>
    </row>
    <row r="62" spans="1:14" x14ac:dyDescent="0.3">
      <c r="A62" s="6" t="str">
        <f>'[1]Formations-candidatables'!B62</f>
        <v>Ingénierie de la santé</v>
      </c>
      <c r="B62" s="6" t="str">
        <f>'[1]Formations-candidatables'!C62</f>
        <v>Ingénierie pour le Vieillissement et l’Autonomie - IVA</v>
      </c>
      <c r="C62" s="6" t="str">
        <f>'[1]Formations-candidatables'!G62</f>
        <v>non</v>
      </c>
      <c r="D62" s="6">
        <f>'[1]Formations-candidatables'!H62</f>
        <v>25</v>
      </c>
      <c r="E62" s="8">
        <v>47</v>
      </c>
      <c r="F62" s="6">
        <f>'[1]Formations-candidatables'!N62</f>
        <v>12</v>
      </c>
      <c r="G62" s="6">
        <f>'[1]Formations-candidatables'!P62</f>
        <v>3</v>
      </c>
      <c r="H62" s="6">
        <f>'[1]Formations-candidatables'!Q62</f>
        <v>0</v>
      </c>
      <c r="I62" s="6">
        <f>'[1]Formations-candidatables'!R62</f>
        <v>0</v>
      </c>
      <c r="J62" s="6">
        <f>'[1]Formations-candidatables'!S62</f>
        <v>9</v>
      </c>
      <c r="K62" s="10">
        <f t="shared" si="4"/>
        <v>0.25531914893617019</v>
      </c>
      <c r="L62" s="3">
        <f t="shared" si="5"/>
        <v>0</v>
      </c>
      <c r="M62" s="3">
        <f t="shared" si="6"/>
        <v>0.75</v>
      </c>
      <c r="N62" s="5">
        <f t="shared" si="7"/>
        <v>0.12</v>
      </c>
    </row>
    <row r="63" spans="1:14" x14ac:dyDescent="0.3">
      <c r="A63" s="6" t="str">
        <f>'[1]Formations-candidatables'!B63</f>
        <v>Ingénierie de la santé</v>
      </c>
      <c r="B63" s="6" t="str">
        <f>'[1]Formations-candidatables'!C63</f>
        <v>Organisations et Evaluations en Soins Primaires - OrESP</v>
      </c>
      <c r="C63" s="6" t="str">
        <f>'[1]Formations-candidatables'!G63</f>
        <v>non</v>
      </c>
      <c r="D63" s="6">
        <f>'[1]Formations-candidatables'!H63</f>
        <v>25</v>
      </c>
      <c r="E63" s="8">
        <v>27</v>
      </c>
      <c r="F63" s="6" t="str">
        <f>'[1]Formations-candidatables'!N63</f>
        <v/>
      </c>
      <c r="G63" s="6">
        <f>'[1]Formations-candidatables'!P63</f>
        <v>0</v>
      </c>
      <c r="H63" s="6">
        <f>'[1]Formations-candidatables'!Q63</f>
        <v>0</v>
      </c>
      <c r="I63" s="6">
        <f>'[1]Formations-candidatables'!R63</f>
        <v>0</v>
      </c>
      <c r="J63" s="6">
        <f>'[1]Formations-candidatables'!S63</f>
        <v>0</v>
      </c>
      <c r="K63" s="10" t="e">
        <f t="shared" si="4"/>
        <v>#VALUE!</v>
      </c>
      <c r="L63" s="3" t="e">
        <f t="shared" si="5"/>
        <v>#VALUE!</v>
      </c>
      <c r="M63" s="3" t="e">
        <f t="shared" si="6"/>
        <v>#VALUE!</v>
      </c>
      <c r="N63" s="5">
        <f t="shared" si="7"/>
        <v>0</v>
      </c>
    </row>
    <row r="64" spans="1:14" x14ac:dyDescent="0.3">
      <c r="A64" s="6" t="str">
        <f>'[1]Formations-candidatables'!B64</f>
        <v>Ingénierie de la santé</v>
      </c>
      <c r="B64" s="6" t="str">
        <f>'[1]Formations-candidatables'!C64</f>
        <v>Qualité et Gestion des Risques en Santé - QGRS</v>
      </c>
      <c r="C64" s="6" t="str">
        <f>'[1]Formations-candidatables'!G64</f>
        <v>non</v>
      </c>
      <c r="D64" s="6">
        <f>'[1]Formations-candidatables'!H64</f>
        <v>25</v>
      </c>
      <c r="E64" s="8">
        <v>143</v>
      </c>
      <c r="F64" s="6">
        <f>'[1]Formations-candidatables'!N64</f>
        <v>23</v>
      </c>
      <c r="G64" s="6">
        <f>'[1]Formations-candidatables'!P64</f>
        <v>14</v>
      </c>
      <c r="H64" s="6">
        <f>'[1]Formations-candidatables'!Q64</f>
        <v>0</v>
      </c>
      <c r="I64" s="6">
        <f>'[1]Formations-candidatables'!R64</f>
        <v>0</v>
      </c>
      <c r="J64" s="6">
        <f>'[1]Formations-candidatables'!S64</f>
        <v>9</v>
      </c>
      <c r="K64" s="10">
        <f t="shared" si="4"/>
        <v>0.16083916083916083</v>
      </c>
      <c r="L64" s="3">
        <f t="shared" si="5"/>
        <v>0</v>
      </c>
      <c r="M64" s="3">
        <f t="shared" si="6"/>
        <v>0.39130434782608697</v>
      </c>
      <c r="N64" s="5">
        <f t="shared" si="7"/>
        <v>0.56000000000000005</v>
      </c>
    </row>
    <row r="65" spans="1:14" x14ac:dyDescent="0.3">
      <c r="A65" s="6" t="str">
        <f>'[1]Formations-candidatables'!B65</f>
        <v>Ingénierie de la santé</v>
      </c>
      <c r="B65" s="6" t="str">
        <f>'[1]Formations-candidatables'!C65</f>
        <v>Recherche Clinique Interventionnelle - RECLINT</v>
      </c>
      <c r="C65" s="6" t="str">
        <f>'[1]Formations-candidatables'!G65</f>
        <v>non</v>
      </c>
      <c r="D65" s="6">
        <f>'[1]Formations-candidatables'!H65</f>
        <v>25</v>
      </c>
      <c r="E65" s="8">
        <v>96</v>
      </c>
      <c r="F65" s="6">
        <f>'[1]Formations-candidatables'!N65</f>
        <v>23</v>
      </c>
      <c r="G65" s="6">
        <f>'[1]Formations-candidatables'!P65</f>
        <v>7</v>
      </c>
      <c r="H65" s="6">
        <f>'[1]Formations-candidatables'!Q65</f>
        <v>0</v>
      </c>
      <c r="I65" s="6">
        <f>'[1]Formations-candidatables'!R65</f>
        <v>0</v>
      </c>
      <c r="J65" s="6">
        <f>'[1]Formations-candidatables'!S65</f>
        <v>16</v>
      </c>
      <c r="K65" s="10">
        <f t="shared" si="4"/>
        <v>0.23958333333333334</v>
      </c>
      <c r="L65" s="3">
        <f t="shared" si="5"/>
        <v>0</v>
      </c>
      <c r="M65" s="3">
        <f t="shared" si="6"/>
        <v>0.69565217391304346</v>
      </c>
      <c r="N65" s="5">
        <f t="shared" si="7"/>
        <v>0.28000000000000003</v>
      </c>
    </row>
    <row r="66" spans="1:14" x14ac:dyDescent="0.3">
      <c r="A66" s="6" t="str">
        <f>'[1]Formations-candidatables'!B66</f>
        <v>Ingénierie de la santé</v>
      </c>
      <c r="B66" s="6" t="str">
        <f>'[1]Formations-candidatables'!C66</f>
        <v>Santé Publique - SPUB</v>
      </c>
      <c r="C66" s="6" t="str">
        <f>'[1]Formations-candidatables'!G66</f>
        <v>non</v>
      </c>
      <c r="D66" s="6">
        <f>'[1]Formations-candidatables'!H66</f>
        <v>25</v>
      </c>
      <c r="E66" s="8">
        <v>89</v>
      </c>
      <c r="F66" s="6">
        <f>'[1]Formations-candidatables'!N66</f>
        <v>6</v>
      </c>
      <c r="G66" s="6">
        <f>'[1]Formations-candidatables'!P66</f>
        <v>0</v>
      </c>
      <c r="H66" s="6">
        <f>'[1]Formations-candidatables'!Q66</f>
        <v>0</v>
      </c>
      <c r="I66" s="6">
        <f>'[1]Formations-candidatables'!R66</f>
        <v>0</v>
      </c>
      <c r="J66" s="6">
        <f>'[1]Formations-candidatables'!S66</f>
        <v>6</v>
      </c>
      <c r="K66" s="10">
        <f t="shared" ref="K66:K97" si="8">F66/E66</f>
        <v>6.741573033707865E-2</v>
      </c>
      <c r="L66" s="3">
        <f t="shared" ref="L66:L97" si="9">I66/F66</f>
        <v>0</v>
      </c>
      <c r="M66" s="3">
        <f t="shared" ref="M66:M97" si="10">IF(ISBLANK(J66),0,J66/F66)</f>
        <v>1</v>
      </c>
      <c r="N66" s="5">
        <f t="shared" ref="N66:N97" si="11">(G66+H66)/D66</f>
        <v>0</v>
      </c>
    </row>
    <row r="67" spans="1:14" ht="28.8" x14ac:dyDescent="0.3">
      <c r="A67" s="6" t="str">
        <f>'[1]Formations-candidatables'!B67</f>
        <v>Innovation, entreprise et société</v>
      </c>
      <c r="B67" s="6" t="str">
        <f>'[1]Formations-candidatables'!C67</f>
        <v>Comportements et décisions économiques à l’ère numérique (CODEEN)</v>
      </c>
      <c r="C67" s="6" t="str">
        <f>'[1]Formations-candidatables'!G67</f>
        <v>non</v>
      </c>
      <c r="D67" s="6">
        <f>'[1]Formations-candidatables'!H67</f>
        <v>12</v>
      </c>
      <c r="E67" s="8">
        <v>96</v>
      </c>
      <c r="F67" s="6">
        <f>'[1]Formations-candidatables'!N67</f>
        <v>21</v>
      </c>
      <c r="G67" s="6">
        <f>'[1]Formations-candidatables'!P67</f>
        <v>7</v>
      </c>
      <c r="H67" s="6">
        <f>'[1]Formations-candidatables'!Q67</f>
        <v>0</v>
      </c>
      <c r="I67" s="6">
        <f>'[1]Formations-candidatables'!R67</f>
        <v>0</v>
      </c>
      <c r="J67" s="6">
        <f>'[1]Formations-candidatables'!S67</f>
        <v>14</v>
      </c>
      <c r="K67" s="10">
        <f t="shared" si="8"/>
        <v>0.21875</v>
      </c>
      <c r="L67" s="3">
        <f t="shared" si="9"/>
        <v>0</v>
      </c>
      <c r="M67" s="3">
        <f t="shared" si="10"/>
        <v>0.66666666666666663</v>
      </c>
      <c r="N67" s="5">
        <f t="shared" si="11"/>
        <v>0.58333333333333337</v>
      </c>
    </row>
    <row r="68" spans="1:14" x14ac:dyDescent="0.3">
      <c r="A68" s="6" t="str">
        <f>'[1]Formations-candidatables'!B68</f>
        <v>Innovation, entreprise et société</v>
      </c>
      <c r="B68" s="6" t="str">
        <f>'[1]Formations-candidatables'!C68</f>
        <v>Développement industriel</v>
      </c>
      <c r="C68" s="6" t="str">
        <f>'[1]Formations-candidatables'!G68</f>
        <v>oui</v>
      </c>
      <c r="D68" s="6">
        <f>'[1]Formations-candidatables'!H68</f>
        <v>17</v>
      </c>
      <c r="E68" s="8">
        <v>56</v>
      </c>
      <c r="F68" s="6">
        <f>'[1]Formations-candidatables'!N68</f>
        <v>29</v>
      </c>
      <c r="G68" s="6">
        <f>'[1]Formations-candidatables'!P68</f>
        <v>5</v>
      </c>
      <c r="H68" s="6" t="str">
        <f>'[1]Formations-candidatables'!Q68</f>
        <v/>
      </c>
      <c r="I68" s="6">
        <f>'[1]Formations-candidatables'!R68</f>
        <v>0</v>
      </c>
      <c r="J68" s="6" t="str">
        <f>'[1]Formations-candidatables'!S68</f>
        <v/>
      </c>
      <c r="K68" s="10">
        <f t="shared" si="8"/>
        <v>0.5178571428571429</v>
      </c>
      <c r="L68" s="3">
        <f t="shared" si="9"/>
        <v>0</v>
      </c>
      <c r="M68" s="3" t="e">
        <f t="shared" si="10"/>
        <v>#VALUE!</v>
      </c>
      <c r="N68" s="5" t="e">
        <f t="shared" si="11"/>
        <v>#VALUE!</v>
      </c>
    </row>
    <row r="69" spans="1:14" x14ac:dyDescent="0.3">
      <c r="A69" s="6" t="str">
        <f>'[1]Formations-candidatables'!B69</f>
        <v>Innovation, entreprise et société</v>
      </c>
      <c r="B69" s="6" t="str">
        <f>'[1]Formations-candidatables'!C69</f>
        <v>Développement industriel</v>
      </c>
      <c r="C69" s="6" t="str">
        <f>'[1]Formations-candidatables'!G69</f>
        <v>non</v>
      </c>
      <c r="D69" s="6">
        <f>'[1]Formations-candidatables'!H69</f>
        <v>8</v>
      </c>
      <c r="E69" s="8">
        <v>80</v>
      </c>
      <c r="F69" s="6">
        <f>'[1]Formations-candidatables'!N69</f>
        <v>21</v>
      </c>
      <c r="G69" s="6">
        <f>'[1]Formations-candidatables'!P69</f>
        <v>3</v>
      </c>
      <c r="H69" s="6">
        <f>'[1]Formations-candidatables'!Q69</f>
        <v>0</v>
      </c>
      <c r="I69" s="6">
        <f>'[1]Formations-candidatables'!R69</f>
        <v>0</v>
      </c>
      <c r="J69" s="6">
        <f>'[1]Formations-candidatables'!S69</f>
        <v>16</v>
      </c>
      <c r="K69" s="10">
        <f t="shared" si="8"/>
        <v>0.26250000000000001</v>
      </c>
      <c r="L69" s="3">
        <f t="shared" si="9"/>
        <v>0</v>
      </c>
      <c r="M69" s="3">
        <f t="shared" si="10"/>
        <v>0.76190476190476186</v>
      </c>
      <c r="N69" s="5">
        <f t="shared" si="11"/>
        <v>0.375</v>
      </c>
    </row>
    <row r="70" spans="1:14" ht="28.8" x14ac:dyDescent="0.3">
      <c r="A70" s="6" t="str">
        <f>'[1]Formations-candidatables'!B70</f>
        <v>Innovation, entreprise et société</v>
      </c>
      <c r="B70" s="6" t="str">
        <f>'[1]Formations-candidatables'!C70</f>
        <v>Innovation et Management de la Transition des Territoires (IMTT)</v>
      </c>
      <c r="C70" s="6" t="str">
        <f>'[1]Formations-candidatables'!G70</f>
        <v>oui</v>
      </c>
      <c r="D70" s="6">
        <f>'[1]Formations-candidatables'!H70</f>
        <v>10</v>
      </c>
      <c r="E70" s="8">
        <v>76</v>
      </c>
      <c r="F70" s="6">
        <f>'[1]Formations-candidatables'!N70</f>
        <v>14</v>
      </c>
      <c r="G70" s="6">
        <f>'[1]Formations-candidatables'!P70</f>
        <v>0</v>
      </c>
      <c r="H70" s="6" t="str">
        <f>'[1]Formations-candidatables'!Q70</f>
        <v/>
      </c>
      <c r="I70" s="6">
        <f>'[1]Formations-candidatables'!R70</f>
        <v>0</v>
      </c>
      <c r="J70" s="6" t="str">
        <f>'[1]Formations-candidatables'!S70</f>
        <v/>
      </c>
      <c r="K70" s="10">
        <f t="shared" si="8"/>
        <v>0.18421052631578946</v>
      </c>
      <c r="L70" s="3">
        <f t="shared" si="9"/>
        <v>0</v>
      </c>
      <c r="M70" s="3" t="e">
        <f t="shared" si="10"/>
        <v>#VALUE!</v>
      </c>
      <c r="N70" s="5" t="e">
        <f t="shared" si="11"/>
        <v>#VALUE!</v>
      </c>
    </row>
    <row r="71" spans="1:14" ht="28.8" x14ac:dyDescent="0.3">
      <c r="A71" s="6" t="str">
        <f>'[1]Formations-candidatables'!B71</f>
        <v>Innovation, entreprise et société</v>
      </c>
      <c r="B71" s="6" t="str">
        <f>'[1]Formations-candidatables'!C71</f>
        <v>Innovation et Management de la Transition des Territoires (IMTT)</v>
      </c>
      <c r="C71" s="6" t="str">
        <f>'[1]Formations-candidatables'!G71</f>
        <v>non</v>
      </c>
      <c r="D71" s="6">
        <f>'[1]Formations-candidatables'!H71</f>
        <v>10</v>
      </c>
      <c r="E71" s="8">
        <v>48</v>
      </c>
      <c r="F71" s="6">
        <f>'[1]Formations-candidatables'!N71</f>
        <v>19</v>
      </c>
      <c r="G71" s="6">
        <f>'[1]Formations-candidatables'!P71</f>
        <v>7</v>
      </c>
      <c r="H71" s="6">
        <f>'[1]Formations-candidatables'!Q71</f>
        <v>0</v>
      </c>
      <c r="I71" s="6">
        <f>'[1]Formations-candidatables'!R71</f>
        <v>0</v>
      </c>
      <c r="J71" s="6">
        <f>'[1]Formations-candidatables'!S71</f>
        <v>12</v>
      </c>
      <c r="K71" s="10">
        <f t="shared" si="8"/>
        <v>0.39583333333333331</v>
      </c>
      <c r="L71" s="3">
        <f t="shared" si="9"/>
        <v>0</v>
      </c>
      <c r="M71" s="3">
        <f t="shared" si="10"/>
        <v>0.63157894736842102</v>
      </c>
      <c r="N71" s="5">
        <f t="shared" si="11"/>
        <v>0.7</v>
      </c>
    </row>
    <row r="72" spans="1:14" x14ac:dyDescent="0.3">
      <c r="A72" s="6" t="str">
        <f>'[1]Formations-candidatables'!B72</f>
        <v>Innovation, entreprise et société</v>
      </c>
      <c r="B72" s="6" t="str">
        <f>'[1]Formations-candidatables'!C72</f>
        <v>Stratégie digitale</v>
      </c>
      <c r="C72" s="6" t="str">
        <f>'[1]Formations-candidatables'!G72</f>
        <v>oui</v>
      </c>
      <c r="D72" s="6">
        <f>'[1]Formations-candidatables'!H72</f>
        <v>10</v>
      </c>
      <c r="E72" s="8">
        <v>176</v>
      </c>
      <c r="F72" s="6">
        <f>'[1]Formations-candidatables'!N72</f>
        <v>37</v>
      </c>
      <c r="G72" s="6">
        <f>'[1]Formations-candidatables'!P72</f>
        <v>2</v>
      </c>
      <c r="H72" s="6" t="str">
        <f>'[1]Formations-candidatables'!Q72</f>
        <v/>
      </c>
      <c r="I72" s="6">
        <f>'[1]Formations-candidatables'!R72</f>
        <v>7</v>
      </c>
      <c r="J72" s="6" t="str">
        <f>'[1]Formations-candidatables'!S72</f>
        <v/>
      </c>
      <c r="K72" s="10">
        <f t="shared" si="8"/>
        <v>0.21022727272727273</v>
      </c>
      <c r="L72" s="3">
        <f t="shared" si="9"/>
        <v>0.1891891891891892</v>
      </c>
      <c r="M72" s="3" t="e">
        <f t="shared" si="10"/>
        <v>#VALUE!</v>
      </c>
      <c r="N72" s="5" t="e">
        <f t="shared" si="11"/>
        <v>#VALUE!</v>
      </c>
    </row>
    <row r="73" spans="1:14" x14ac:dyDescent="0.3">
      <c r="A73" s="6" t="str">
        <f>'[1]Formations-candidatables'!B73</f>
        <v>Innovation, entreprise et société</v>
      </c>
      <c r="B73" s="6" t="str">
        <f>'[1]Formations-candidatables'!C73</f>
        <v>Stratégie digitale</v>
      </c>
      <c r="C73" s="6" t="str">
        <f>'[1]Formations-candidatables'!G73</f>
        <v>non</v>
      </c>
      <c r="D73" s="6">
        <f>'[1]Formations-candidatables'!H73</f>
        <v>10</v>
      </c>
      <c r="E73" s="8">
        <v>129</v>
      </c>
      <c r="F73" s="6">
        <f>'[1]Formations-candidatables'!N73</f>
        <v>35</v>
      </c>
      <c r="G73" s="6">
        <f>'[1]Formations-candidatables'!P73</f>
        <v>12</v>
      </c>
      <c r="H73" s="6">
        <f>'[1]Formations-candidatables'!Q73</f>
        <v>0</v>
      </c>
      <c r="I73" s="6">
        <f>'[1]Formations-candidatables'!R73</f>
        <v>1</v>
      </c>
      <c r="J73" s="6">
        <f>'[1]Formations-candidatables'!S73</f>
        <v>16</v>
      </c>
      <c r="K73" s="10">
        <f t="shared" si="8"/>
        <v>0.27131782945736432</v>
      </c>
      <c r="L73" s="3">
        <f t="shared" si="9"/>
        <v>2.8571428571428571E-2</v>
      </c>
      <c r="M73" s="3">
        <f t="shared" si="10"/>
        <v>0.45714285714285713</v>
      </c>
      <c r="N73" s="5">
        <f t="shared" si="11"/>
        <v>1.2</v>
      </c>
    </row>
    <row r="74" spans="1:14" ht="28.8" x14ac:dyDescent="0.3">
      <c r="A74" s="6" t="str">
        <f>'[1]Formations-candidatables'!B74</f>
        <v>Langues étrangères appliquées</v>
      </c>
      <c r="B74" s="6" t="str">
        <f>'[1]Formations-candidatables'!C74</f>
        <v>Langues et Affaires Internationales : Relations Franco-Italiennes (LAI-RFI)</v>
      </c>
      <c r="C74" s="6" t="str">
        <f>'[1]Formations-candidatables'!G74</f>
        <v>non</v>
      </c>
      <c r="D74" s="6">
        <f>'[1]Formations-candidatables'!H74</f>
        <v>21</v>
      </c>
      <c r="E74" s="8">
        <v>89</v>
      </c>
      <c r="F74" s="6">
        <f>'[1]Formations-candidatables'!N74</f>
        <v>89</v>
      </c>
      <c r="G74" s="6">
        <f>'[1]Formations-candidatables'!P74</f>
        <v>26</v>
      </c>
      <c r="H74" s="6">
        <f>'[1]Formations-candidatables'!Q74</f>
        <v>0</v>
      </c>
      <c r="I74" s="6">
        <f>'[1]Formations-candidatables'!R74</f>
        <v>7</v>
      </c>
      <c r="J74" s="6">
        <f>'[1]Formations-candidatables'!S74</f>
        <v>13</v>
      </c>
      <c r="K74" s="10">
        <f t="shared" si="8"/>
        <v>1</v>
      </c>
      <c r="L74" s="3">
        <f t="shared" si="9"/>
        <v>7.8651685393258425E-2</v>
      </c>
      <c r="M74" s="3">
        <f t="shared" si="10"/>
        <v>0.14606741573033707</v>
      </c>
      <c r="N74" s="5">
        <f t="shared" si="11"/>
        <v>1.2380952380952381</v>
      </c>
    </row>
    <row r="75" spans="1:14" x14ac:dyDescent="0.3">
      <c r="A75" s="6" t="str">
        <f>'[1]Formations-candidatables'!B75</f>
        <v>Langues étrangères appliquées</v>
      </c>
      <c r="B75" s="6" t="str">
        <f>'[1]Formations-candidatables'!C75</f>
        <v>Traduction et Rédaction d'Entreprise (TRE)</v>
      </c>
      <c r="C75" s="6" t="str">
        <f>'[1]Formations-candidatables'!G75</f>
        <v>non</v>
      </c>
      <c r="D75" s="6">
        <f>'[1]Formations-candidatables'!H75</f>
        <v>23</v>
      </c>
      <c r="E75" s="8">
        <v>94</v>
      </c>
      <c r="F75" s="6">
        <f>'[1]Formations-candidatables'!N75</f>
        <v>65</v>
      </c>
      <c r="G75" s="6">
        <f>'[1]Formations-candidatables'!P75</f>
        <v>20</v>
      </c>
      <c r="H75" s="6">
        <f>'[1]Formations-candidatables'!Q75</f>
        <v>0</v>
      </c>
      <c r="I75" s="6">
        <f>'[1]Formations-candidatables'!R75</f>
        <v>0</v>
      </c>
      <c r="J75" s="6">
        <f>'[1]Formations-candidatables'!S75</f>
        <v>29</v>
      </c>
      <c r="K75" s="10">
        <f t="shared" si="8"/>
        <v>0.69148936170212771</v>
      </c>
      <c r="L75" s="3">
        <f t="shared" si="9"/>
        <v>0</v>
      </c>
      <c r="M75" s="3">
        <f t="shared" si="10"/>
        <v>0.44615384615384618</v>
      </c>
      <c r="N75" s="5">
        <f t="shared" si="11"/>
        <v>0.86956521739130432</v>
      </c>
    </row>
    <row r="76" spans="1:14" ht="28.8" x14ac:dyDescent="0.3">
      <c r="A76" s="6" t="str">
        <f>'[1]Formations-candidatables'!B76</f>
        <v>Langues, littératures et civilisations étrangères et régionales</v>
      </c>
      <c r="B76" s="6" t="str">
        <f>'[1]Formations-candidatables'!C76</f>
        <v xml:space="preserve">Etudes du monde anglophones </v>
      </c>
      <c r="C76" s="6" t="str">
        <f>'[1]Formations-candidatables'!G76</f>
        <v>non</v>
      </c>
      <c r="D76" s="6">
        <f>'[1]Formations-candidatables'!H76</f>
        <v>30</v>
      </c>
      <c r="E76" s="8">
        <v>120</v>
      </c>
      <c r="F76" s="6">
        <f>'[1]Formations-candidatables'!N76</f>
        <v>57</v>
      </c>
      <c r="G76" s="6">
        <f>'[1]Formations-candidatables'!P76</f>
        <v>17</v>
      </c>
      <c r="H76" s="6">
        <f>'[1]Formations-candidatables'!Q76</f>
        <v>0</v>
      </c>
      <c r="I76" s="6">
        <f>'[1]Formations-candidatables'!R76</f>
        <v>0</v>
      </c>
      <c r="J76" s="6">
        <f>'[1]Formations-candidatables'!S76</f>
        <v>39</v>
      </c>
      <c r="K76" s="10">
        <f t="shared" si="8"/>
        <v>0.47499999999999998</v>
      </c>
      <c r="L76" s="3">
        <f t="shared" si="9"/>
        <v>0</v>
      </c>
      <c r="M76" s="3">
        <f t="shared" si="10"/>
        <v>0.68421052631578949</v>
      </c>
      <c r="N76" s="5">
        <f t="shared" si="11"/>
        <v>0.56666666666666665</v>
      </c>
    </row>
    <row r="77" spans="1:14" ht="28.8" x14ac:dyDescent="0.3">
      <c r="A77" s="6" t="str">
        <f>'[1]Formations-candidatables'!B77</f>
        <v>Langues, littératures et civilisations étrangères et régionales</v>
      </c>
      <c r="B77" s="6" t="str">
        <f>'[1]Formations-candidatables'!C77</f>
        <v xml:space="preserve">Etudes hispaniques et hispano-américaines </v>
      </c>
      <c r="C77" s="6" t="str">
        <f>'[1]Formations-candidatables'!G77</f>
        <v>non</v>
      </c>
      <c r="D77" s="6">
        <f>'[1]Formations-candidatables'!H77</f>
        <v>30</v>
      </c>
      <c r="E77" s="8">
        <v>46</v>
      </c>
      <c r="F77" s="6">
        <f>'[1]Formations-candidatables'!N77</f>
        <v>38</v>
      </c>
      <c r="G77" s="6">
        <f>'[1]Formations-candidatables'!P77</f>
        <v>3</v>
      </c>
      <c r="H77" s="6">
        <f>'[1]Formations-candidatables'!Q77</f>
        <v>0</v>
      </c>
      <c r="I77" s="6">
        <f>'[1]Formations-candidatables'!R77</f>
        <v>0</v>
      </c>
      <c r="J77" s="6">
        <f>'[1]Formations-candidatables'!S77</f>
        <v>34</v>
      </c>
      <c r="K77" s="10">
        <f t="shared" si="8"/>
        <v>0.82608695652173914</v>
      </c>
      <c r="L77" s="3">
        <f t="shared" si="9"/>
        <v>0</v>
      </c>
      <c r="M77" s="3">
        <f t="shared" si="10"/>
        <v>0.89473684210526316</v>
      </c>
      <c r="N77" s="5">
        <f t="shared" si="11"/>
        <v>0.1</v>
      </c>
    </row>
    <row r="78" spans="1:14" ht="28.8" x14ac:dyDescent="0.3">
      <c r="A78" s="6" t="str">
        <f>'[1]Formations-candidatables'!B78</f>
        <v>Langues, littératures et civilisations étrangères et régionales</v>
      </c>
      <c r="B78" s="6" t="str">
        <f>'[1]Formations-candidatables'!C78</f>
        <v xml:space="preserve">Langue et culture italiennes </v>
      </c>
      <c r="C78" s="6" t="str">
        <f>'[1]Formations-candidatables'!G78</f>
        <v>non</v>
      </c>
      <c r="D78" s="6">
        <f>'[1]Formations-candidatables'!H78</f>
        <v>30</v>
      </c>
      <c r="E78" s="8">
        <v>40</v>
      </c>
      <c r="F78" s="6">
        <f>'[1]Formations-candidatables'!N78</f>
        <v>38</v>
      </c>
      <c r="G78" s="6">
        <f>'[1]Formations-candidatables'!P78</f>
        <v>9</v>
      </c>
      <c r="H78" s="6">
        <f>'[1]Formations-candidatables'!Q78</f>
        <v>0</v>
      </c>
      <c r="I78" s="6">
        <f>'[1]Formations-candidatables'!R78</f>
        <v>0</v>
      </c>
      <c r="J78" s="6">
        <f>'[1]Formations-candidatables'!S78</f>
        <v>29</v>
      </c>
      <c r="K78" s="10">
        <f t="shared" si="8"/>
        <v>0.95</v>
      </c>
      <c r="L78" s="3">
        <f t="shared" si="9"/>
        <v>0</v>
      </c>
      <c r="M78" s="3">
        <f t="shared" si="10"/>
        <v>0.76315789473684215</v>
      </c>
      <c r="N78" s="5">
        <f t="shared" si="11"/>
        <v>0.3</v>
      </c>
    </row>
    <row r="79" spans="1:14" x14ac:dyDescent="0.3">
      <c r="A79" s="6" t="str">
        <f>'[1]Formations-candidatables'!B79</f>
        <v>Lettres</v>
      </c>
      <c r="B79" s="6" t="str">
        <f>'[1]Formations-candidatables'!C79</f>
        <v>À la carte</v>
      </c>
      <c r="C79" s="6" t="str">
        <f>'[1]Formations-candidatables'!G79</f>
        <v>non</v>
      </c>
      <c r="D79" s="6">
        <f>'[1]Formations-candidatables'!H79</f>
        <v>15</v>
      </c>
      <c r="E79" s="8">
        <v>26</v>
      </c>
      <c r="F79" s="6">
        <f>'[1]Formations-candidatables'!N79</f>
        <v>26</v>
      </c>
      <c r="G79" s="6">
        <f>'[1]Formations-candidatables'!P79</f>
        <v>1</v>
      </c>
      <c r="H79" s="6">
        <f>'[1]Formations-candidatables'!Q79</f>
        <v>0</v>
      </c>
      <c r="I79" s="6">
        <f>'[1]Formations-candidatables'!R79</f>
        <v>0</v>
      </c>
      <c r="J79" s="6">
        <f>'[1]Formations-candidatables'!S79</f>
        <v>25</v>
      </c>
      <c r="K79" s="10">
        <f t="shared" si="8"/>
        <v>1</v>
      </c>
      <c r="L79" s="3">
        <f t="shared" si="9"/>
        <v>0</v>
      </c>
      <c r="M79" s="3">
        <f t="shared" si="10"/>
        <v>0.96153846153846156</v>
      </c>
      <c r="N79" s="5">
        <f t="shared" si="11"/>
        <v>6.6666666666666666E-2</v>
      </c>
    </row>
    <row r="80" spans="1:14" x14ac:dyDescent="0.3">
      <c r="A80" s="6" t="str">
        <f>'[1]Formations-candidatables'!B80</f>
        <v>Lettres</v>
      </c>
      <c r="B80" s="6" t="str">
        <f>'[1]Formations-candidatables'!C80</f>
        <v>Lettres classiques et modernes</v>
      </c>
      <c r="C80" s="6" t="str">
        <f>'[1]Formations-candidatables'!G80</f>
        <v>non</v>
      </c>
      <c r="D80" s="6">
        <f>'[1]Formations-candidatables'!H80</f>
        <v>50</v>
      </c>
      <c r="E80" s="8">
        <v>187</v>
      </c>
      <c r="F80" s="6">
        <f>'[1]Formations-candidatables'!N80</f>
        <v>166</v>
      </c>
      <c r="G80" s="6">
        <f>'[1]Formations-candidatables'!P80</f>
        <v>23</v>
      </c>
      <c r="H80" s="6">
        <f>'[1]Formations-candidatables'!Q80</f>
        <v>0</v>
      </c>
      <c r="I80" s="6">
        <f>'[1]Formations-candidatables'!R80</f>
        <v>0</v>
      </c>
      <c r="J80" s="6">
        <f>'[1]Formations-candidatables'!S80</f>
        <v>111</v>
      </c>
      <c r="K80" s="10">
        <f t="shared" si="8"/>
        <v>0.88770053475935828</v>
      </c>
      <c r="L80" s="3">
        <f t="shared" si="9"/>
        <v>0</v>
      </c>
      <c r="M80" s="3">
        <f t="shared" si="10"/>
        <v>0.66867469879518071</v>
      </c>
      <c r="N80" s="5">
        <f t="shared" si="11"/>
        <v>0.46</v>
      </c>
    </row>
    <row r="81" spans="1:14" ht="28.8" x14ac:dyDescent="0.3">
      <c r="A81" s="6" t="str">
        <f>'[1]Formations-candidatables'!B81</f>
        <v>Lettres</v>
      </c>
      <c r="B81" s="6" t="str">
        <f>'[1]Formations-candidatables'!C81</f>
        <v>Linguistique, traitements informatiques du texte et processus cognitifs</v>
      </c>
      <c r="C81" s="6" t="str">
        <f>'[1]Formations-candidatables'!G81</f>
        <v>non</v>
      </c>
      <c r="D81" s="6">
        <f>'[1]Formations-candidatables'!H81</f>
        <v>40</v>
      </c>
      <c r="E81" s="8">
        <v>37</v>
      </c>
      <c r="F81" s="6">
        <f>'[1]Formations-candidatables'!N81</f>
        <v>29</v>
      </c>
      <c r="G81" s="6">
        <f>'[1]Formations-candidatables'!P81</f>
        <v>8</v>
      </c>
      <c r="H81" s="6">
        <f>'[1]Formations-candidatables'!Q81</f>
        <v>0</v>
      </c>
      <c r="I81" s="6">
        <f>'[1]Formations-candidatables'!R81</f>
        <v>0</v>
      </c>
      <c r="J81" s="6">
        <f>'[1]Formations-candidatables'!S81</f>
        <v>21</v>
      </c>
      <c r="K81" s="10">
        <f t="shared" si="8"/>
        <v>0.78378378378378377</v>
      </c>
      <c r="L81" s="3">
        <f t="shared" si="9"/>
        <v>0</v>
      </c>
      <c r="M81" s="3">
        <f t="shared" si="10"/>
        <v>0.72413793103448276</v>
      </c>
      <c r="N81" s="5">
        <f t="shared" si="11"/>
        <v>0.2</v>
      </c>
    </row>
    <row r="82" spans="1:14" x14ac:dyDescent="0.3">
      <c r="A82" s="6" t="str">
        <f>'[1]Formations-candidatables'!B82</f>
        <v>Lettres</v>
      </c>
      <c r="B82" s="6" t="str">
        <f>'[1]Formations-candidatables'!C82</f>
        <v>Mondes du document : supports, contenus, médiations</v>
      </c>
      <c r="C82" s="6" t="str">
        <f>'[1]Formations-candidatables'!G82</f>
        <v>non</v>
      </c>
      <c r="D82" s="6">
        <f>'[1]Formations-candidatables'!H82</f>
        <v>23</v>
      </c>
      <c r="E82" s="8">
        <v>43</v>
      </c>
      <c r="F82" s="6">
        <f>'[1]Formations-candidatables'!N82</f>
        <v>43</v>
      </c>
      <c r="G82" s="6">
        <f>'[1]Formations-candidatables'!P82</f>
        <v>12</v>
      </c>
      <c r="H82" s="6">
        <f>'[1]Formations-candidatables'!Q82</f>
        <v>0</v>
      </c>
      <c r="I82" s="6">
        <f>'[1]Formations-candidatables'!R82</f>
        <v>0</v>
      </c>
      <c r="J82" s="6">
        <f>'[1]Formations-candidatables'!S82</f>
        <v>30</v>
      </c>
      <c r="K82" s="10">
        <f t="shared" si="8"/>
        <v>1</v>
      </c>
      <c r="L82" s="3">
        <f t="shared" si="9"/>
        <v>0</v>
      </c>
      <c r="M82" s="3">
        <f t="shared" si="10"/>
        <v>0.69767441860465118</v>
      </c>
      <c r="N82" s="5">
        <f t="shared" si="11"/>
        <v>0.52173913043478259</v>
      </c>
    </row>
    <row r="83" spans="1:14" x14ac:dyDescent="0.3">
      <c r="A83" s="6" t="str">
        <f>'[1]Formations-candidatables'!B83</f>
        <v>Management</v>
      </c>
      <c r="B83" s="6" t="str">
        <f>'[1]Formations-candidatables'!C83</f>
        <v>Management de la communication d'entreprise</v>
      </c>
      <c r="C83" s="6" t="str">
        <f>'[1]Formations-candidatables'!G83</f>
        <v>oui</v>
      </c>
      <c r="D83" s="6">
        <f>'[1]Formations-candidatables'!H83</f>
        <v>10</v>
      </c>
      <c r="E83" s="8">
        <v>267</v>
      </c>
      <c r="F83" s="6">
        <f>'[1]Formations-candidatables'!N83</f>
        <v>48</v>
      </c>
      <c r="G83" s="6">
        <f>'[1]Formations-candidatables'!P83</f>
        <v>7</v>
      </c>
      <c r="H83" s="6" t="str">
        <f>'[1]Formations-candidatables'!Q83</f>
        <v/>
      </c>
      <c r="I83" s="6">
        <f>'[1]Formations-candidatables'!R83</f>
        <v>5</v>
      </c>
      <c r="J83" s="6" t="str">
        <f>'[1]Formations-candidatables'!S83</f>
        <v/>
      </c>
      <c r="K83" s="10">
        <f t="shared" si="8"/>
        <v>0.1797752808988764</v>
      </c>
      <c r="L83" s="3">
        <f t="shared" si="9"/>
        <v>0.10416666666666667</v>
      </c>
      <c r="M83" s="3" t="e">
        <f t="shared" si="10"/>
        <v>#VALUE!</v>
      </c>
      <c r="N83" s="5" t="e">
        <f t="shared" si="11"/>
        <v>#VALUE!</v>
      </c>
    </row>
    <row r="84" spans="1:14" x14ac:dyDescent="0.3">
      <c r="A84" s="6" t="str">
        <f>'[1]Formations-candidatables'!B84</f>
        <v>Management</v>
      </c>
      <c r="B84" s="6" t="str">
        <f>'[1]Formations-candidatables'!C84</f>
        <v>Management de la communication d'entreprise</v>
      </c>
      <c r="C84" s="6" t="str">
        <f>'[1]Formations-candidatables'!G84</f>
        <v>non</v>
      </c>
      <c r="D84" s="6">
        <f>'[1]Formations-candidatables'!H84</f>
        <v>13</v>
      </c>
      <c r="E84" s="8">
        <v>373</v>
      </c>
      <c r="F84" s="6">
        <f>'[1]Formations-candidatables'!N84</f>
        <v>75</v>
      </c>
      <c r="G84" s="6">
        <f>'[1]Formations-candidatables'!P84</f>
        <v>11</v>
      </c>
      <c r="H84" s="6">
        <f>'[1]Formations-candidatables'!Q84</f>
        <v>0</v>
      </c>
      <c r="I84" s="6">
        <f>'[1]Formations-candidatables'!R84</f>
        <v>0</v>
      </c>
      <c r="J84" s="6">
        <f>'[1]Formations-candidatables'!S84</f>
        <v>41</v>
      </c>
      <c r="K84" s="10">
        <f t="shared" si="8"/>
        <v>0.20107238605898123</v>
      </c>
      <c r="L84" s="3">
        <f t="shared" si="9"/>
        <v>0</v>
      </c>
      <c r="M84" s="3">
        <f t="shared" si="10"/>
        <v>0.54666666666666663</v>
      </c>
      <c r="N84" s="5">
        <f t="shared" si="11"/>
        <v>0.84615384615384615</v>
      </c>
    </row>
    <row r="85" spans="1:14" x14ac:dyDescent="0.3">
      <c r="A85" s="6" t="str">
        <f>'[1]Formations-candidatables'!B85</f>
        <v>Management</v>
      </c>
      <c r="B85" s="6" t="str">
        <f>'[1]Formations-candidatables'!C85</f>
        <v>Management de l'art et de la culture</v>
      </c>
      <c r="C85" s="6" t="str">
        <f>'[1]Formations-candidatables'!G85</f>
        <v>oui</v>
      </c>
      <c r="D85" s="6">
        <f>'[1]Formations-candidatables'!H85</f>
        <v>7</v>
      </c>
      <c r="E85" s="8">
        <v>106</v>
      </c>
      <c r="F85" s="6">
        <f>'[1]Formations-candidatables'!N85</f>
        <v>18</v>
      </c>
      <c r="G85" s="6">
        <f>'[1]Formations-candidatables'!P85</f>
        <v>6</v>
      </c>
      <c r="H85" s="6" t="str">
        <f>'[1]Formations-candidatables'!Q85</f>
        <v/>
      </c>
      <c r="I85" s="6">
        <f>'[1]Formations-candidatables'!R85</f>
        <v>0</v>
      </c>
      <c r="J85" s="6" t="str">
        <f>'[1]Formations-candidatables'!S85</f>
        <v/>
      </c>
      <c r="K85" s="10">
        <f t="shared" si="8"/>
        <v>0.16981132075471697</v>
      </c>
      <c r="L85" s="3">
        <f t="shared" si="9"/>
        <v>0</v>
      </c>
      <c r="M85" s="3" t="e">
        <f t="shared" si="10"/>
        <v>#VALUE!</v>
      </c>
      <c r="N85" s="5" t="e">
        <f t="shared" si="11"/>
        <v>#VALUE!</v>
      </c>
    </row>
    <row r="86" spans="1:14" x14ac:dyDescent="0.3">
      <c r="A86" s="6" t="str">
        <f>'[1]Formations-candidatables'!B86</f>
        <v>Management</v>
      </c>
      <c r="B86" s="6" t="str">
        <f>'[1]Formations-candidatables'!C86</f>
        <v>Management de l'art et de la culture</v>
      </c>
      <c r="C86" s="6" t="str">
        <f>'[1]Formations-candidatables'!G86</f>
        <v>non</v>
      </c>
      <c r="D86" s="6">
        <f>'[1]Formations-candidatables'!H86</f>
        <v>6</v>
      </c>
      <c r="E86" s="8">
        <v>105</v>
      </c>
      <c r="F86" s="6">
        <f>'[1]Formations-candidatables'!N86</f>
        <v>29</v>
      </c>
      <c r="G86" s="6">
        <f>'[1]Formations-candidatables'!P86</f>
        <v>8</v>
      </c>
      <c r="H86" s="6">
        <f>'[1]Formations-candidatables'!Q86</f>
        <v>0</v>
      </c>
      <c r="I86" s="6">
        <f>'[1]Formations-candidatables'!R86</f>
        <v>0</v>
      </c>
      <c r="J86" s="6">
        <f>'[1]Formations-candidatables'!S86</f>
        <v>17</v>
      </c>
      <c r="K86" s="10">
        <f t="shared" si="8"/>
        <v>0.27619047619047621</v>
      </c>
      <c r="L86" s="3">
        <f t="shared" si="9"/>
        <v>0</v>
      </c>
      <c r="M86" s="3">
        <f t="shared" si="10"/>
        <v>0.58620689655172409</v>
      </c>
      <c r="N86" s="5">
        <f t="shared" si="11"/>
        <v>1.3333333333333333</v>
      </c>
    </row>
    <row r="87" spans="1:14" x14ac:dyDescent="0.3">
      <c r="A87" s="6" t="str">
        <f>'[1]Formations-candidatables'!B87</f>
        <v>Management</v>
      </c>
      <c r="B87" s="6" t="str">
        <f>'[1]Formations-candidatables'!C87</f>
        <v>Management de l'hôtellerie internationale</v>
      </c>
      <c r="C87" s="6" t="str">
        <f>'[1]Formations-candidatables'!G87</f>
        <v>oui</v>
      </c>
      <c r="D87" s="6">
        <f>'[1]Formations-candidatables'!H87</f>
        <v>5</v>
      </c>
      <c r="E87" s="8">
        <v>111</v>
      </c>
      <c r="F87" s="6">
        <f>'[1]Formations-candidatables'!N87</f>
        <v>29</v>
      </c>
      <c r="G87" s="6">
        <f>'[1]Formations-candidatables'!P87</f>
        <v>1</v>
      </c>
      <c r="H87" s="6" t="str">
        <f>'[1]Formations-candidatables'!Q87</f>
        <v/>
      </c>
      <c r="I87" s="6">
        <f>'[1]Formations-candidatables'!R87</f>
        <v>0</v>
      </c>
      <c r="J87" s="6" t="str">
        <f>'[1]Formations-candidatables'!S87</f>
        <v/>
      </c>
      <c r="K87" s="10">
        <f t="shared" si="8"/>
        <v>0.26126126126126126</v>
      </c>
      <c r="L87" s="3">
        <f t="shared" si="9"/>
        <v>0</v>
      </c>
      <c r="M87" s="3" t="e">
        <f t="shared" si="10"/>
        <v>#VALUE!</v>
      </c>
      <c r="N87" s="5" t="e">
        <f t="shared" si="11"/>
        <v>#VALUE!</v>
      </c>
    </row>
    <row r="88" spans="1:14" x14ac:dyDescent="0.3">
      <c r="A88" s="6" t="str">
        <f>'[1]Formations-candidatables'!B88</f>
        <v>Management</v>
      </c>
      <c r="B88" s="6" t="str">
        <f>'[1]Formations-candidatables'!C88</f>
        <v>Management de l'hôtellerie internationale</v>
      </c>
      <c r="C88" s="6" t="str">
        <f>'[1]Formations-candidatables'!G88</f>
        <v>non</v>
      </c>
      <c r="D88" s="6">
        <f>'[1]Formations-candidatables'!H88</f>
        <v>10</v>
      </c>
      <c r="E88" s="8">
        <v>155</v>
      </c>
      <c r="F88" s="6">
        <f>'[1]Formations-candidatables'!N88</f>
        <v>24</v>
      </c>
      <c r="G88" s="6">
        <f>'[1]Formations-candidatables'!P88</f>
        <v>10</v>
      </c>
      <c r="H88" s="6">
        <f>'[1]Formations-candidatables'!Q88</f>
        <v>0</v>
      </c>
      <c r="I88" s="6">
        <f>'[1]Formations-candidatables'!R88</f>
        <v>0</v>
      </c>
      <c r="J88" s="6">
        <f>'[1]Formations-candidatables'!S88</f>
        <v>13</v>
      </c>
      <c r="K88" s="10">
        <f t="shared" si="8"/>
        <v>0.15483870967741936</v>
      </c>
      <c r="L88" s="3">
        <f t="shared" si="9"/>
        <v>0</v>
      </c>
      <c r="M88" s="3">
        <f t="shared" si="10"/>
        <v>0.54166666666666663</v>
      </c>
      <c r="N88" s="5">
        <f t="shared" si="11"/>
        <v>1</v>
      </c>
    </row>
    <row r="89" spans="1:14" x14ac:dyDescent="0.3">
      <c r="A89" s="6" t="str">
        <f>'[1]Formations-candidatables'!B89</f>
        <v>Management</v>
      </c>
      <c r="B89" s="6" t="str">
        <f>'[1]Formations-candidatables'!C89</f>
        <v>Management public</v>
      </c>
      <c r="C89" s="6" t="str">
        <f>'[1]Formations-candidatables'!G89</f>
        <v>oui</v>
      </c>
      <c r="D89" s="6">
        <f>'[1]Formations-candidatables'!H89</f>
        <v>13</v>
      </c>
      <c r="E89" s="9"/>
      <c r="F89" s="6">
        <f>'[1]Formations-candidatables'!N89</f>
        <v>45</v>
      </c>
      <c r="G89" s="6">
        <f>'[1]Formations-candidatables'!P89</f>
        <v>10</v>
      </c>
      <c r="H89" s="6" t="str">
        <f>'[1]Formations-candidatables'!Q89</f>
        <v/>
      </c>
      <c r="I89" s="6">
        <f>'[1]Formations-candidatables'!R89</f>
        <v>0</v>
      </c>
      <c r="J89" s="6" t="str">
        <f>'[1]Formations-candidatables'!S89</f>
        <v/>
      </c>
      <c r="K89" s="10" t="e">
        <f t="shared" si="8"/>
        <v>#DIV/0!</v>
      </c>
      <c r="L89" s="3">
        <f t="shared" si="9"/>
        <v>0</v>
      </c>
      <c r="M89" s="3" t="e">
        <f t="shared" si="10"/>
        <v>#VALUE!</v>
      </c>
      <c r="N89" s="5" t="e">
        <f t="shared" si="11"/>
        <v>#VALUE!</v>
      </c>
    </row>
    <row r="90" spans="1:14" x14ac:dyDescent="0.3">
      <c r="A90" s="6" t="str">
        <f>'[1]Formations-candidatables'!B90</f>
        <v>Management</v>
      </c>
      <c r="B90" s="6" t="str">
        <f>'[1]Formations-candidatables'!C90</f>
        <v>Management public</v>
      </c>
      <c r="C90" s="6" t="str">
        <f>'[1]Formations-candidatables'!G90</f>
        <v>non</v>
      </c>
      <c r="D90" s="6">
        <f>'[1]Formations-candidatables'!H90</f>
        <v>20</v>
      </c>
      <c r="E90" s="8">
        <v>152</v>
      </c>
      <c r="F90" s="6" t="str">
        <f>'[1]Formations-candidatables'!N90</f>
        <v/>
      </c>
      <c r="G90" s="6" t="str">
        <f>'[1]Formations-candidatables'!P90</f>
        <v/>
      </c>
      <c r="H90" s="6" t="str">
        <f>'[1]Formations-candidatables'!Q90</f>
        <v/>
      </c>
      <c r="I90" s="6" t="str">
        <f>'[1]Formations-candidatables'!R90</f>
        <v/>
      </c>
      <c r="J90" s="6" t="str">
        <f>'[1]Formations-candidatables'!S90</f>
        <v/>
      </c>
      <c r="K90" s="10" t="e">
        <f t="shared" si="8"/>
        <v>#VALUE!</v>
      </c>
      <c r="L90" s="3" t="e">
        <f t="shared" si="9"/>
        <v>#VALUE!</v>
      </c>
      <c r="M90" s="3" t="e">
        <f t="shared" si="10"/>
        <v>#VALUE!</v>
      </c>
      <c r="N90" s="5" t="e">
        <f t="shared" si="11"/>
        <v>#VALUE!</v>
      </c>
    </row>
    <row r="91" spans="1:14" x14ac:dyDescent="0.3">
      <c r="A91" s="6" t="str">
        <f>'[1]Formations-candidatables'!B91</f>
        <v>Management et commerce international</v>
      </c>
      <c r="B91" s="6" t="str">
        <f>'[1]Formations-candidatables'!C91</f>
        <v>Management of International Business</v>
      </c>
      <c r="C91" s="6" t="str">
        <f>'[1]Formations-candidatables'!G91</f>
        <v>oui</v>
      </c>
      <c r="D91" s="6">
        <f>'[1]Formations-candidatables'!H91</f>
        <v>5</v>
      </c>
      <c r="E91" s="8">
        <v>335</v>
      </c>
      <c r="F91" s="6">
        <f>'[1]Formations-candidatables'!N91</f>
        <v>62</v>
      </c>
      <c r="G91" s="6">
        <f>'[1]Formations-candidatables'!P91</f>
        <v>5</v>
      </c>
      <c r="H91" s="6" t="str">
        <f>'[1]Formations-candidatables'!Q91</f>
        <v/>
      </c>
      <c r="I91" s="6">
        <f>'[1]Formations-candidatables'!R91</f>
        <v>24</v>
      </c>
      <c r="J91" s="6" t="str">
        <f>'[1]Formations-candidatables'!S91</f>
        <v/>
      </c>
      <c r="K91" s="10">
        <f t="shared" si="8"/>
        <v>0.18507462686567164</v>
      </c>
      <c r="L91" s="3">
        <f t="shared" si="9"/>
        <v>0.38709677419354838</v>
      </c>
      <c r="M91" s="3" t="e">
        <f t="shared" si="10"/>
        <v>#VALUE!</v>
      </c>
      <c r="N91" s="5" t="e">
        <f t="shared" si="11"/>
        <v>#VALUE!</v>
      </c>
    </row>
    <row r="92" spans="1:14" x14ac:dyDescent="0.3">
      <c r="A92" s="6" t="str">
        <f>'[1]Formations-candidatables'!B92</f>
        <v>Management et commerce international</v>
      </c>
      <c r="B92" s="6" t="str">
        <f>'[1]Formations-candidatables'!C92</f>
        <v>Management of International Business</v>
      </c>
      <c r="C92" s="6" t="str">
        <f>'[1]Formations-candidatables'!G92</f>
        <v>non</v>
      </c>
      <c r="D92" s="6">
        <f>'[1]Formations-candidatables'!H92</f>
        <v>20</v>
      </c>
      <c r="E92" s="8">
        <v>785</v>
      </c>
      <c r="F92" s="6">
        <f>'[1]Formations-candidatables'!N92</f>
        <v>184</v>
      </c>
      <c r="G92" s="6">
        <f>'[1]Formations-candidatables'!P92</f>
        <v>25</v>
      </c>
      <c r="H92" s="6">
        <f>'[1]Formations-candidatables'!Q92</f>
        <v>0</v>
      </c>
      <c r="I92" s="6">
        <f>'[1]Formations-candidatables'!R92</f>
        <v>6</v>
      </c>
      <c r="J92" s="6">
        <f>'[1]Formations-candidatables'!S92</f>
        <v>37</v>
      </c>
      <c r="K92" s="10">
        <f t="shared" si="8"/>
        <v>0.23439490445859873</v>
      </c>
      <c r="L92" s="3">
        <f t="shared" si="9"/>
        <v>3.2608695652173912E-2</v>
      </c>
      <c r="M92" s="3">
        <f t="shared" si="10"/>
        <v>0.20108695652173914</v>
      </c>
      <c r="N92" s="5">
        <f t="shared" si="11"/>
        <v>1.25</v>
      </c>
    </row>
    <row r="93" spans="1:14" x14ac:dyDescent="0.3">
      <c r="A93" s="6" t="str">
        <f>'[1]Formations-candidatables'!B93</f>
        <v>Management et commerce international</v>
      </c>
      <c r="B93" s="6" t="str">
        <f>'[1]Formations-candidatables'!C93</f>
        <v>Stratégies et Management International</v>
      </c>
      <c r="C93" s="6" t="str">
        <f>'[1]Formations-candidatables'!G93</f>
        <v>oui</v>
      </c>
      <c r="D93" s="6">
        <f>'[1]Formations-candidatables'!H93</f>
        <v>3</v>
      </c>
      <c r="E93" s="8">
        <v>159</v>
      </c>
      <c r="F93" s="6">
        <f>'[1]Formations-candidatables'!N93</f>
        <v>30</v>
      </c>
      <c r="G93" s="6">
        <f>'[1]Formations-candidatables'!P93</f>
        <v>1</v>
      </c>
      <c r="H93" s="6" t="str">
        <f>'[1]Formations-candidatables'!Q93</f>
        <v/>
      </c>
      <c r="I93" s="6">
        <f>'[1]Formations-candidatables'!R93</f>
        <v>15</v>
      </c>
      <c r="J93" s="6" t="str">
        <f>'[1]Formations-candidatables'!S93</f>
        <v/>
      </c>
      <c r="K93" s="10">
        <f t="shared" si="8"/>
        <v>0.18867924528301888</v>
      </c>
      <c r="L93" s="3">
        <f t="shared" si="9"/>
        <v>0.5</v>
      </c>
      <c r="M93" s="3" t="e">
        <f t="shared" si="10"/>
        <v>#VALUE!</v>
      </c>
      <c r="N93" s="5" t="e">
        <f t="shared" si="11"/>
        <v>#VALUE!</v>
      </c>
    </row>
    <row r="94" spans="1:14" x14ac:dyDescent="0.3">
      <c r="A94" s="6" t="str">
        <f>'[1]Formations-candidatables'!B94</f>
        <v>Management et commerce international</v>
      </c>
      <c r="B94" s="6" t="str">
        <f>'[1]Formations-candidatables'!C94</f>
        <v>Stratégies et Management International</v>
      </c>
      <c r="C94" s="6" t="str">
        <f>'[1]Formations-candidatables'!G94</f>
        <v>non</v>
      </c>
      <c r="D94" s="6">
        <f>'[1]Formations-candidatables'!H94</f>
        <v>22</v>
      </c>
      <c r="E94" s="8">
        <v>325</v>
      </c>
      <c r="F94" s="6">
        <f>'[1]Formations-candidatables'!N94</f>
        <v>24</v>
      </c>
      <c r="G94" s="6">
        <f>'[1]Formations-candidatables'!P94</f>
        <v>6</v>
      </c>
      <c r="H94" s="6">
        <f>'[1]Formations-candidatables'!Q94</f>
        <v>0</v>
      </c>
      <c r="I94" s="6">
        <f>'[1]Formations-candidatables'!R94</f>
        <v>0</v>
      </c>
      <c r="J94" s="6">
        <f>'[1]Formations-candidatables'!S94</f>
        <v>18</v>
      </c>
      <c r="K94" s="10">
        <f t="shared" si="8"/>
        <v>7.3846153846153853E-2</v>
      </c>
      <c r="L94" s="3">
        <f t="shared" si="9"/>
        <v>0</v>
      </c>
      <c r="M94" s="3">
        <f t="shared" si="10"/>
        <v>0.75</v>
      </c>
      <c r="N94" s="5">
        <f t="shared" si="11"/>
        <v>0.27272727272727271</v>
      </c>
    </row>
    <row r="95" spans="1:14" x14ac:dyDescent="0.3">
      <c r="A95" s="6" t="str">
        <f>'[1]Formations-candidatables'!B95</f>
        <v>Marketing, vente</v>
      </c>
      <c r="B95" s="6" t="str">
        <f>'[1]Formations-candidatables'!C95</f>
        <v xml:space="preserve">Ingénierie Commerciale </v>
      </c>
      <c r="C95" s="6" t="str">
        <f>'[1]Formations-candidatables'!G95</f>
        <v>oui</v>
      </c>
      <c r="D95" s="6">
        <f>'[1]Formations-candidatables'!H95</f>
        <v>10</v>
      </c>
      <c r="E95" s="8">
        <v>419</v>
      </c>
      <c r="F95" s="6">
        <f>'[1]Formations-candidatables'!N95</f>
        <v>36</v>
      </c>
      <c r="G95" s="6">
        <f>'[1]Formations-candidatables'!P95</f>
        <v>9</v>
      </c>
      <c r="H95" s="6" t="str">
        <f>'[1]Formations-candidatables'!Q95</f>
        <v/>
      </c>
      <c r="I95" s="6">
        <f>'[1]Formations-candidatables'!R95</f>
        <v>0</v>
      </c>
      <c r="J95" s="6" t="str">
        <f>'[1]Formations-candidatables'!S95</f>
        <v/>
      </c>
      <c r="K95" s="10">
        <f t="shared" si="8"/>
        <v>8.5918854415274457E-2</v>
      </c>
      <c r="L95" s="3">
        <f t="shared" si="9"/>
        <v>0</v>
      </c>
      <c r="M95" s="3" t="e">
        <f t="shared" si="10"/>
        <v>#VALUE!</v>
      </c>
      <c r="N95" s="5" t="e">
        <f t="shared" si="11"/>
        <v>#VALUE!</v>
      </c>
    </row>
    <row r="96" spans="1:14" x14ac:dyDescent="0.3">
      <c r="A96" s="6" t="str">
        <f>'[1]Formations-candidatables'!B96</f>
        <v>Marketing, vente</v>
      </c>
      <c r="B96" s="6" t="str">
        <f>'[1]Formations-candidatables'!C96</f>
        <v xml:space="preserve">Ingénierie Commerciale </v>
      </c>
      <c r="C96" s="6" t="str">
        <f>'[1]Formations-candidatables'!G96</f>
        <v>non</v>
      </c>
      <c r="D96" s="6">
        <f>'[1]Formations-candidatables'!H96</f>
        <v>10</v>
      </c>
      <c r="E96" s="8">
        <v>367</v>
      </c>
      <c r="F96" s="6">
        <f>'[1]Formations-candidatables'!N96</f>
        <v>38</v>
      </c>
      <c r="G96" s="6">
        <f>'[1]Formations-candidatables'!P96</f>
        <v>14</v>
      </c>
      <c r="H96" s="6">
        <f>'[1]Formations-candidatables'!Q96</f>
        <v>0</v>
      </c>
      <c r="I96" s="6">
        <f>'[1]Formations-candidatables'!R96</f>
        <v>0</v>
      </c>
      <c r="J96" s="6">
        <f>'[1]Formations-candidatables'!S96</f>
        <v>16</v>
      </c>
      <c r="K96" s="10">
        <f t="shared" si="8"/>
        <v>0.10354223433242507</v>
      </c>
      <c r="L96" s="3">
        <f t="shared" si="9"/>
        <v>0</v>
      </c>
      <c r="M96" s="3">
        <f t="shared" si="10"/>
        <v>0.42105263157894735</v>
      </c>
      <c r="N96" s="5">
        <f t="shared" si="11"/>
        <v>1.4</v>
      </c>
    </row>
    <row r="97" spans="1:14" x14ac:dyDescent="0.3">
      <c r="A97" s="6" t="str">
        <f>'[1]Formations-candidatables'!B97</f>
        <v>Marketing, vente</v>
      </c>
      <c r="B97" s="6" t="str">
        <f>'[1]Formations-candidatables'!C97</f>
        <v xml:space="preserve">Marketing Digital </v>
      </c>
      <c r="C97" s="6" t="str">
        <f>'[1]Formations-candidatables'!G97</f>
        <v>oui</v>
      </c>
      <c r="D97" s="6">
        <f>'[1]Formations-candidatables'!H97</f>
        <v>10</v>
      </c>
      <c r="E97" s="8">
        <v>604</v>
      </c>
      <c r="F97" s="6">
        <f>'[1]Formations-candidatables'!N97</f>
        <v>20</v>
      </c>
      <c r="G97" s="6">
        <f>'[1]Formations-candidatables'!P97</f>
        <v>3</v>
      </c>
      <c r="H97" s="6" t="str">
        <f>'[1]Formations-candidatables'!Q97</f>
        <v/>
      </c>
      <c r="I97" s="6">
        <f>'[1]Formations-candidatables'!R97</f>
        <v>0</v>
      </c>
      <c r="J97" s="6" t="str">
        <f>'[1]Formations-candidatables'!S97</f>
        <v/>
      </c>
      <c r="K97" s="10">
        <f t="shared" si="8"/>
        <v>3.3112582781456956E-2</v>
      </c>
      <c r="L97" s="3">
        <f t="shared" si="9"/>
        <v>0</v>
      </c>
      <c r="M97" s="3" t="e">
        <f t="shared" si="10"/>
        <v>#VALUE!</v>
      </c>
      <c r="N97" s="5" t="e">
        <f t="shared" si="11"/>
        <v>#VALUE!</v>
      </c>
    </row>
    <row r="98" spans="1:14" x14ac:dyDescent="0.3">
      <c r="A98" s="6" t="str">
        <f>'[1]Formations-candidatables'!B98</f>
        <v>Marketing, vente</v>
      </c>
      <c r="B98" s="6" t="str">
        <f>'[1]Formations-candidatables'!C98</f>
        <v xml:space="preserve">Marketing Digital </v>
      </c>
      <c r="C98" s="6" t="str">
        <f>'[1]Formations-candidatables'!G98</f>
        <v>non</v>
      </c>
      <c r="D98" s="6">
        <f>'[1]Formations-candidatables'!H98</f>
        <v>10</v>
      </c>
      <c r="E98" s="8">
        <v>765</v>
      </c>
      <c r="F98" s="6">
        <f>'[1]Formations-candidatables'!N98</f>
        <v>45</v>
      </c>
      <c r="G98" s="6">
        <f>'[1]Formations-candidatables'!P98</f>
        <v>12</v>
      </c>
      <c r="H98" s="6">
        <f>'[1]Formations-candidatables'!Q98</f>
        <v>0</v>
      </c>
      <c r="I98" s="6">
        <f>'[1]Formations-candidatables'!R98</f>
        <v>0</v>
      </c>
      <c r="J98" s="6">
        <f>'[1]Formations-candidatables'!S98</f>
        <v>20</v>
      </c>
      <c r="K98" s="10">
        <f t="shared" ref="K98:K129" si="12">F98/E98</f>
        <v>5.8823529411764705E-2</v>
      </c>
      <c r="L98" s="3">
        <f t="shared" ref="L98:L129" si="13">I98/F98</f>
        <v>0</v>
      </c>
      <c r="M98" s="3">
        <f t="shared" ref="M98:M129" si="14">IF(ISBLANK(J98),0,J98/F98)</f>
        <v>0.44444444444444442</v>
      </c>
      <c r="N98" s="5">
        <f t="shared" ref="N98:N129" si="15">(G98+H98)/D98</f>
        <v>1.2</v>
      </c>
    </row>
    <row r="99" spans="1:14" x14ac:dyDescent="0.3">
      <c r="A99" s="6" t="str">
        <f>'[1]Formations-candidatables'!B99</f>
        <v>Marketing, vente</v>
      </c>
      <c r="B99" s="6" t="str">
        <f>'[1]Formations-candidatables'!C99</f>
        <v>Marketing, Entrepreneuriat et Évènementiel Sportif</v>
      </c>
      <c r="C99" s="6" t="str">
        <f>'[1]Formations-candidatables'!G99</f>
        <v>oui</v>
      </c>
      <c r="D99" s="6">
        <f>'[1]Formations-candidatables'!H99</f>
        <v>14</v>
      </c>
      <c r="E99" s="8">
        <v>258</v>
      </c>
      <c r="F99" s="6">
        <f>'[1]Formations-candidatables'!N99</f>
        <v>42</v>
      </c>
      <c r="G99" s="6">
        <f>'[1]Formations-candidatables'!P99</f>
        <v>9</v>
      </c>
      <c r="H99" s="6" t="str">
        <f>'[1]Formations-candidatables'!Q99</f>
        <v/>
      </c>
      <c r="I99" s="6">
        <f>'[1]Formations-candidatables'!R99</f>
        <v>0</v>
      </c>
      <c r="J99" s="6" t="str">
        <f>'[1]Formations-candidatables'!S99</f>
        <v/>
      </c>
      <c r="K99" s="10">
        <f t="shared" si="12"/>
        <v>0.16279069767441862</v>
      </c>
      <c r="L99" s="3">
        <f t="shared" si="13"/>
        <v>0</v>
      </c>
      <c r="M99" s="3" t="e">
        <f t="shared" si="14"/>
        <v>#VALUE!</v>
      </c>
      <c r="N99" s="5" t="e">
        <f t="shared" si="15"/>
        <v>#VALUE!</v>
      </c>
    </row>
    <row r="100" spans="1:14" x14ac:dyDescent="0.3">
      <c r="A100" s="6" t="str">
        <f>'[1]Formations-candidatables'!B100</f>
        <v>Marketing, vente</v>
      </c>
      <c r="B100" s="6" t="str">
        <f>'[1]Formations-candidatables'!C100</f>
        <v>Marketing, Entrepreneuriat et Évènementiel Sportif</v>
      </c>
      <c r="C100" s="6" t="str">
        <f>'[1]Formations-candidatables'!G100</f>
        <v>non</v>
      </c>
      <c r="D100" s="6">
        <f>'[1]Formations-candidatables'!H100</f>
        <v>4</v>
      </c>
      <c r="E100" s="8">
        <v>328</v>
      </c>
      <c r="F100" s="6">
        <f>'[1]Formations-candidatables'!N100</f>
        <v>38</v>
      </c>
      <c r="G100" s="6">
        <f>'[1]Formations-candidatables'!P100</f>
        <v>5</v>
      </c>
      <c r="H100" s="6">
        <f>'[1]Formations-candidatables'!Q100</f>
        <v>0</v>
      </c>
      <c r="I100" s="6">
        <f>'[1]Formations-candidatables'!R100</f>
        <v>0</v>
      </c>
      <c r="J100" s="6">
        <f>'[1]Formations-candidatables'!S100</f>
        <v>12</v>
      </c>
      <c r="K100" s="10">
        <f t="shared" si="12"/>
        <v>0.11585365853658537</v>
      </c>
      <c r="L100" s="3">
        <f t="shared" si="13"/>
        <v>0</v>
      </c>
      <c r="M100" s="3">
        <f t="shared" si="14"/>
        <v>0.31578947368421051</v>
      </c>
      <c r="N100" s="5">
        <f t="shared" si="15"/>
        <v>1.25</v>
      </c>
    </row>
    <row r="101" spans="1:14" x14ac:dyDescent="0.3">
      <c r="A101" s="6" t="str">
        <f>'[1]Formations-candidatables'!B101</f>
        <v>Mathématiques et applications</v>
      </c>
      <c r="B101" s="6" t="str">
        <f>'[1]Formations-candidatables'!C101</f>
        <v>Ingénierie Mathématique (IM)</v>
      </c>
      <c r="C101" s="6" t="str">
        <f>'[1]Formations-candidatables'!G101</f>
        <v>oui</v>
      </c>
      <c r="D101" s="6">
        <f>'[1]Formations-candidatables'!H101</f>
        <v>18</v>
      </c>
      <c r="E101" s="8">
        <v>154</v>
      </c>
      <c r="F101" s="6">
        <f>'[1]Formations-candidatables'!N101</f>
        <v>30</v>
      </c>
      <c r="G101" s="6">
        <f>'[1]Formations-candidatables'!P101</f>
        <v>4</v>
      </c>
      <c r="H101" s="6" t="str">
        <f>'[1]Formations-candidatables'!Q101</f>
        <v/>
      </c>
      <c r="I101" s="6">
        <f>'[1]Formations-candidatables'!R101</f>
        <v>0</v>
      </c>
      <c r="J101" s="6" t="str">
        <f>'[1]Formations-candidatables'!S101</f>
        <v/>
      </c>
      <c r="K101" s="10">
        <f t="shared" si="12"/>
        <v>0.19480519480519481</v>
      </c>
      <c r="L101" s="3">
        <f t="shared" si="13"/>
        <v>0</v>
      </c>
      <c r="M101" s="3" t="e">
        <f t="shared" si="14"/>
        <v>#VALUE!</v>
      </c>
      <c r="N101" s="5" t="e">
        <f t="shared" si="15"/>
        <v>#VALUE!</v>
      </c>
    </row>
    <row r="102" spans="1:14" x14ac:dyDescent="0.3">
      <c r="A102" s="6" t="str">
        <f>'[1]Formations-candidatables'!B102</f>
        <v>Mathématiques et applications</v>
      </c>
      <c r="B102" s="6" t="str">
        <f>'[1]Formations-candidatables'!C102</f>
        <v>Ingénierie Mathématique (IM)</v>
      </c>
      <c r="C102" s="6" t="str">
        <f>'[1]Formations-candidatables'!G102</f>
        <v>non</v>
      </c>
      <c r="D102" s="6">
        <f>'[1]Formations-candidatables'!H102</f>
        <v>17</v>
      </c>
      <c r="E102" s="8">
        <v>203</v>
      </c>
      <c r="F102" s="6">
        <f>'[1]Formations-candidatables'!N102</f>
        <v>49</v>
      </c>
      <c r="G102" s="6">
        <f>'[1]Formations-candidatables'!P102</f>
        <v>14</v>
      </c>
      <c r="H102" s="6">
        <f>'[1]Formations-candidatables'!Q102</f>
        <v>0</v>
      </c>
      <c r="I102" s="6">
        <f>'[1]Formations-candidatables'!R102</f>
        <v>0</v>
      </c>
      <c r="J102" s="6">
        <f>'[1]Formations-candidatables'!S102</f>
        <v>31</v>
      </c>
      <c r="K102" s="10">
        <f t="shared" si="12"/>
        <v>0.2413793103448276</v>
      </c>
      <c r="L102" s="3">
        <f t="shared" si="13"/>
        <v>0</v>
      </c>
      <c r="M102" s="3">
        <f t="shared" si="14"/>
        <v>0.63265306122448983</v>
      </c>
      <c r="N102" s="5">
        <f t="shared" si="15"/>
        <v>0.82352941176470584</v>
      </c>
    </row>
    <row r="103" spans="1:14" ht="28.8" x14ac:dyDescent="0.3">
      <c r="A103" s="6" t="str">
        <f>'[1]Formations-candidatables'!B103</f>
        <v>Mathématiques et applications</v>
      </c>
      <c r="B103" s="6" t="str">
        <f>'[1]Formations-candidatables'!C103</f>
        <v>Mathématiques fondamentales (MF) - Mathématiques pures et appliquées (MPA)</v>
      </c>
      <c r="C103" s="6" t="str">
        <f>'[1]Formations-candidatables'!G103</f>
        <v>non</v>
      </c>
      <c r="D103" s="6">
        <f>'[1]Formations-candidatables'!H103</f>
        <v>32</v>
      </c>
      <c r="E103" s="8">
        <v>146</v>
      </c>
      <c r="F103" s="6">
        <f>'[1]Formations-candidatables'!N103</f>
        <v>50</v>
      </c>
      <c r="G103" s="6">
        <f>'[1]Formations-candidatables'!P103</f>
        <v>8</v>
      </c>
      <c r="H103" s="6">
        <f>'[1]Formations-candidatables'!Q103</f>
        <v>0</v>
      </c>
      <c r="I103" s="6">
        <f>'[1]Formations-candidatables'!R103</f>
        <v>0</v>
      </c>
      <c r="J103" s="6">
        <f>'[1]Formations-candidatables'!S103</f>
        <v>42</v>
      </c>
      <c r="K103" s="10">
        <f t="shared" si="12"/>
        <v>0.34246575342465752</v>
      </c>
      <c r="L103" s="3">
        <f t="shared" si="13"/>
        <v>0</v>
      </c>
      <c r="M103" s="3">
        <f t="shared" si="14"/>
        <v>0.84</v>
      </c>
      <c r="N103" s="5">
        <f t="shared" si="15"/>
        <v>0.25</v>
      </c>
    </row>
    <row r="104" spans="1:14" ht="28.8" x14ac:dyDescent="0.3">
      <c r="A104" s="6" t="str">
        <f>'[1]Formations-candidatables'!B104</f>
        <v>Méthodes informatiques appliquées à la gestion des entreprises - MIAGE</v>
      </c>
      <c r="B104" s="6" t="str">
        <f>'[1]Formations-candidatables'!C104</f>
        <v/>
      </c>
      <c r="C104" s="6" t="str">
        <f>'[1]Formations-candidatables'!G104</f>
        <v>oui</v>
      </c>
      <c r="D104" s="6">
        <f>'[1]Formations-candidatables'!H104</f>
        <v>50</v>
      </c>
      <c r="E104" s="8">
        <v>437</v>
      </c>
      <c r="F104" s="6">
        <f>'[1]Formations-candidatables'!N104</f>
        <v>440</v>
      </c>
      <c r="G104" s="6">
        <f>'[1]Formations-candidatables'!P104</f>
        <v>30</v>
      </c>
      <c r="H104" s="6" t="str">
        <f>'[1]Formations-candidatables'!Q104</f>
        <v/>
      </c>
      <c r="I104" s="6">
        <f>'[1]Formations-candidatables'!R104</f>
        <v>272</v>
      </c>
      <c r="J104" s="6" t="str">
        <f>'[1]Formations-candidatables'!S104</f>
        <v/>
      </c>
      <c r="K104" s="10">
        <f t="shared" si="12"/>
        <v>1.0068649885583525</v>
      </c>
      <c r="L104" s="3">
        <f t="shared" si="13"/>
        <v>0.61818181818181817</v>
      </c>
      <c r="M104" s="3" t="e">
        <f t="shared" si="14"/>
        <v>#VALUE!</v>
      </c>
      <c r="N104" s="5" t="e">
        <f t="shared" si="15"/>
        <v>#VALUE!</v>
      </c>
    </row>
    <row r="105" spans="1:14" ht="28.8" x14ac:dyDescent="0.3">
      <c r="A105" s="6" t="str">
        <f>'[1]Formations-candidatables'!B105</f>
        <v>Méthodes informatiques appliquées à la gestion des entreprises - MIAGE</v>
      </c>
      <c r="B105" s="6" t="str">
        <f>'[1]Formations-candidatables'!C105</f>
        <v/>
      </c>
      <c r="C105" s="6" t="str">
        <f>'[1]Formations-candidatables'!G105</f>
        <v>non</v>
      </c>
      <c r="D105" s="6">
        <f>'[1]Formations-candidatables'!H105</f>
        <v>25</v>
      </c>
      <c r="E105" s="8">
        <v>575</v>
      </c>
      <c r="F105" s="6">
        <f>'[1]Formations-candidatables'!N105</f>
        <v>289</v>
      </c>
      <c r="G105" s="6">
        <f>'[1]Formations-candidatables'!P105</f>
        <v>24</v>
      </c>
      <c r="H105" s="6">
        <f>'[1]Formations-candidatables'!Q105</f>
        <v>0</v>
      </c>
      <c r="I105" s="6">
        <f>'[1]Formations-candidatables'!R105</f>
        <v>12</v>
      </c>
      <c r="J105" s="6">
        <f>'[1]Formations-candidatables'!S105</f>
        <v>54</v>
      </c>
      <c r="K105" s="10">
        <f t="shared" si="12"/>
        <v>0.50260869565217392</v>
      </c>
      <c r="L105" s="3">
        <f t="shared" si="13"/>
        <v>4.1522491349480967E-2</v>
      </c>
      <c r="M105" s="3">
        <f t="shared" si="14"/>
        <v>0.18685121107266436</v>
      </c>
      <c r="N105" s="5">
        <f t="shared" si="15"/>
        <v>0.96</v>
      </c>
    </row>
    <row r="106" spans="1:14" ht="28.8" x14ac:dyDescent="0.3">
      <c r="A106" s="6" t="str">
        <f>'[1]Formations-candidatables'!B106</f>
        <v>Métiers de l'enseignement, de l'éducation et de la formation (MEEF), 1er degré</v>
      </c>
      <c r="B106" s="6" t="str">
        <f>'[1]Formations-candidatables'!C106</f>
        <v/>
      </c>
      <c r="C106" s="6" t="str">
        <f>'[1]Formations-candidatables'!G106</f>
        <v>non</v>
      </c>
      <c r="D106" s="6">
        <f>'[1]Formations-candidatables'!H106</f>
        <v>20</v>
      </c>
      <c r="E106" s="8">
        <v>1985</v>
      </c>
      <c r="F106" s="6">
        <f>'[1]Formations-candidatables'!N106</f>
        <v>561</v>
      </c>
      <c r="G106" s="6">
        <f>'[1]Formations-candidatables'!P106</f>
        <v>20</v>
      </c>
      <c r="H106" s="6">
        <f>'[1]Formations-candidatables'!Q106</f>
        <v>0</v>
      </c>
      <c r="I106" s="6">
        <f>'[1]Formations-candidatables'!R106</f>
        <v>16</v>
      </c>
      <c r="J106" s="6">
        <f>'[1]Formations-candidatables'!S106</f>
        <v>82</v>
      </c>
      <c r="K106" s="10">
        <f t="shared" si="12"/>
        <v>0.28261964735516371</v>
      </c>
      <c r="L106" s="3">
        <f t="shared" si="13"/>
        <v>2.8520499108734401E-2</v>
      </c>
      <c r="M106" s="3">
        <f t="shared" si="14"/>
        <v>0.14616755793226383</v>
      </c>
      <c r="N106" s="5">
        <f t="shared" si="15"/>
        <v>1</v>
      </c>
    </row>
    <row r="107" spans="1:14" ht="28.8" x14ac:dyDescent="0.3">
      <c r="A107" s="6" t="str">
        <f>'[1]Formations-candidatables'!B107</f>
        <v>Métiers de l'enseignement, de l'éducation et de la formation (MEEF), 1er degré</v>
      </c>
      <c r="B107" s="6" t="str">
        <f>'[1]Formations-candidatables'!C107</f>
        <v/>
      </c>
      <c r="C107" s="6" t="str">
        <f>'[1]Formations-candidatables'!G107</f>
        <v>non</v>
      </c>
      <c r="D107" s="6">
        <f>'[1]Formations-candidatables'!H107</f>
        <v>90</v>
      </c>
      <c r="E107" s="8">
        <v>1071</v>
      </c>
      <c r="F107" s="6">
        <f>'[1]Formations-candidatables'!N107</f>
        <v>1118</v>
      </c>
      <c r="G107" s="6">
        <f>'[1]Formations-candidatables'!P107</f>
        <v>88</v>
      </c>
      <c r="H107" s="6">
        <f>'[1]Formations-candidatables'!Q107</f>
        <v>0</v>
      </c>
      <c r="I107" s="6">
        <f>'[1]Formations-candidatables'!R107</f>
        <v>0</v>
      </c>
      <c r="J107" s="6">
        <f>'[1]Formations-candidatables'!S107</f>
        <v>264</v>
      </c>
      <c r="K107" s="10">
        <f t="shared" si="12"/>
        <v>1.0438842203548087</v>
      </c>
      <c r="L107" s="3">
        <f t="shared" si="13"/>
        <v>0</v>
      </c>
      <c r="M107" s="3">
        <f t="shared" si="14"/>
        <v>0.23613595706618962</v>
      </c>
      <c r="N107" s="5">
        <f t="shared" si="15"/>
        <v>0.97777777777777775</v>
      </c>
    </row>
    <row r="108" spans="1:14" ht="28.8" x14ac:dyDescent="0.3">
      <c r="A108" s="6" t="str">
        <f>'[1]Formations-candidatables'!B108</f>
        <v>Métiers de l'enseignement, de l'éducation et de la formation (MEEF), 1er degré</v>
      </c>
      <c r="B108" s="6" t="str">
        <f>'[1]Formations-candidatables'!C108</f>
        <v/>
      </c>
      <c r="C108" s="6" t="str">
        <f>'[1]Formations-candidatables'!G108</f>
        <v>non</v>
      </c>
      <c r="D108" s="6">
        <f>'[1]Formations-candidatables'!H108</f>
        <v>25</v>
      </c>
      <c r="E108" s="8">
        <v>926</v>
      </c>
      <c r="F108" s="6">
        <f>'[1]Formations-candidatables'!N108</f>
        <v>515</v>
      </c>
      <c r="G108" s="6">
        <f>'[1]Formations-candidatables'!P108</f>
        <v>21</v>
      </c>
      <c r="H108" s="6">
        <f>'[1]Formations-candidatables'!Q108</f>
        <v>0</v>
      </c>
      <c r="I108" s="6">
        <f>'[1]Formations-candidatables'!R108</f>
        <v>0</v>
      </c>
      <c r="J108" s="6">
        <f>'[1]Formations-candidatables'!S108</f>
        <v>164</v>
      </c>
      <c r="K108" s="10">
        <f t="shared" si="12"/>
        <v>0.55615550755939525</v>
      </c>
      <c r="L108" s="3">
        <f t="shared" si="13"/>
        <v>0</v>
      </c>
      <c r="M108" s="3">
        <f t="shared" si="14"/>
        <v>0.31844660194174756</v>
      </c>
      <c r="N108" s="5">
        <f t="shared" si="15"/>
        <v>0.84</v>
      </c>
    </row>
    <row r="109" spans="1:14" ht="28.8" x14ac:dyDescent="0.3">
      <c r="A109" s="6" t="str">
        <f>'[1]Formations-candidatables'!B109</f>
        <v>Métiers de l'enseignement, de l'éducation et de la formation (MEEF), 1er degré</v>
      </c>
      <c r="B109" s="6" t="str">
        <f>'[1]Formations-candidatables'!C109</f>
        <v/>
      </c>
      <c r="C109" s="6" t="str">
        <f>'[1]Formations-candidatables'!G109</f>
        <v>non</v>
      </c>
      <c r="D109" s="6">
        <f>'[1]Formations-candidatables'!H109</f>
        <v>65</v>
      </c>
      <c r="E109" s="9">
        <v>1232</v>
      </c>
      <c r="F109" s="6">
        <f>'[1]Formations-candidatables'!N109</f>
        <v>684</v>
      </c>
      <c r="G109" s="6">
        <f>'[1]Formations-candidatables'!P109</f>
        <v>62</v>
      </c>
      <c r="H109" s="6">
        <f>'[1]Formations-candidatables'!Q109</f>
        <v>0</v>
      </c>
      <c r="I109" s="6">
        <f>'[1]Formations-candidatables'!R109</f>
        <v>0</v>
      </c>
      <c r="J109" s="6">
        <f>'[1]Formations-candidatables'!S109</f>
        <v>243</v>
      </c>
      <c r="K109" s="10">
        <f t="shared" si="12"/>
        <v>0.55519480519480524</v>
      </c>
      <c r="L109" s="3">
        <f t="shared" si="13"/>
        <v>0</v>
      </c>
      <c r="M109" s="3">
        <f t="shared" si="14"/>
        <v>0.35526315789473684</v>
      </c>
      <c r="N109" s="5">
        <f t="shared" si="15"/>
        <v>0.9538461538461539</v>
      </c>
    </row>
    <row r="110" spans="1:14" ht="28.8" x14ac:dyDescent="0.3">
      <c r="A110" s="6" t="str">
        <f>'[1]Formations-candidatables'!B110</f>
        <v>Métiers de l'enseignement, de l'éducation et de la formation (MEEF), 2nd degré</v>
      </c>
      <c r="B110" s="6" t="str">
        <f>'[1]Formations-candidatables'!C110</f>
        <v>Anglais</v>
      </c>
      <c r="C110" s="6" t="str">
        <f>'[1]Formations-candidatables'!G110</f>
        <v>non</v>
      </c>
      <c r="D110" s="6">
        <f>'[1]Formations-candidatables'!H110</f>
        <v>25</v>
      </c>
      <c r="E110" s="8">
        <v>198</v>
      </c>
      <c r="F110" s="6">
        <f>'[1]Formations-candidatables'!N110</f>
        <v>77</v>
      </c>
      <c r="G110" s="6">
        <f>'[1]Formations-candidatables'!P110</f>
        <v>12</v>
      </c>
      <c r="H110" s="6">
        <f>'[1]Formations-candidatables'!Q110</f>
        <v>0</v>
      </c>
      <c r="I110" s="6">
        <f>'[1]Formations-candidatables'!R110</f>
        <v>0</v>
      </c>
      <c r="J110" s="6">
        <f>'[1]Formations-candidatables'!S110</f>
        <v>44</v>
      </c>
      <c r="K110" s="10">
        <f t="shared" si="12"/>
        <v>0.3888888888888889</v>
      </c>
      <c r="L110" s="3">
        <f t="shared" si="13"/>
        <v>0</v>
      </c>
      <c r="M110" s="3">
        <f t="shared" si="14"/>
        <v>0.5714285714285714</v>
      </c>
      <c r="N110" s="5">
        <f t="shared" si="15"/>
        <v>0.48</v>
      </c>
    </row>
    <row r="111" spans="1:14" ht="28.8" x14ac:dyDescent="0.3">
      <c r="A111" s="6" t="str">
        <f>'[1]Formations-candidatables'!B111</f>
        <v>Métiers de l'enseignement, de l'éducation et de la formation (MEEF), 2nd degré</v>
      </c>
      <c r="B111" s="6" t="str">
        <f>'[1]Formations-candidatables'!C111</f>
        <v>Economie-Gestion</v>
      </c>
      <c r="C111" s="6" t="str">
        <f>'[1]Formations-candidatables'!G111</f>
        <v>non</v>
      </c>
      <c r="D111" s="6">
        <f>'[1]Formations-candidatables'!H111</f>
        <v>25</v>
      </c>
      <c r="E111" s="8">
        <v>82</v>
      </c>
      <c r="F111" s="6">
        <f>'[1]Formations-candidatables'!N111</f>
        <v>74</v>
      </c>
      <c r="G111" s="6">
        <f>'[1]Formations-candidatables'!P111</f>
        <v>5</v>
      </c>
      <c r="H111" s="6">
        <f>'[1]Formations-candidatables'!Q111</f>
        <v>0</v>
      </c>
      <c r="I111" s="6">
        <f>'[1]Formations-candidatables'!R111</f>
        <v>0</v>
      </c>
      <c r="J111" s="6">
        <f>'[1]Formations-candidatables'!S111</f>
        <v>46</v>
      </c>
      <c r="K111" s="10">
        <f t="shared" si="12"/>
        <v>0.90243902439024393</v>
      </c>
      <c r="L111" s="3">
        <f t="shared" si="13"/>
        <v>0</v>
      </c>
      <c r="M111" s="3">
        <f t="shared" si="14"/>
        <v>0.6216216216216216</v>
      </c>
      <c r="N111" s="5">
        <f t="shared" si="15"/>
        <v>0.2</v>
      </c>
    </row>
    <row r="112" spans="1:14" ht="28.8" x14ac:dyDescent="0.3">
      <c r="A112" s="6" t="str">
        <f>'[1]Formations-candidatables'!B112</f>
        <v>Métiers de l'enseignement, de l'éducation et de la formation (MEEF), 2nd degré</v>
      </c>
      <c r="B112" s="6" t="str">
        <f>'[1]Formations-candidatables'!C112</f>
        <v>Education Physique et Sportive (EPS)</v>
      </c>
      <c r="C112" s="6" t="str">
        <f>'[1]Formations-candidatables'!G112</f>
        <v>non</v>
      </c>
      <c r="D112" s="6">
        <f>'[1]Formations-candidatables'!H112</f>
        <v>22</v>
      </c>
      <c r="E112" s="8">
        <v>787</v>
      </c>
      <c r="F112" s="6">
        <f>'[1]Formations-candidatables'!N112</f>
        <v>220</v>
      </c>
      <c r="G112" s="6">
        <f>'[1]Formations-candidatables'!P112</f>
        <v>23</v>
      </c>
      <c r="H112" s="6">
        <f>'[1]Formations-candidatables'!Q112</f>
        <v>0</v>
      </c>
      <c r="I112" s="6">
        <f>'[1]Formations-candidatables'!R112</f>
        <v>4</v>
      </c>
      <c r="J112" s="6">
        <f>'[1]Formations-candidatables'!S112</f>
        <v>7</v>
      </c>
      <c r="K112" s="10">
        <f t="shared" si="12"/>
        <v>0.27954256670902161</v>
      </c>
      <c r="L112" s="3">
        <f t="shared" si="13"/>
        <v>1.8181818181818181E-2</v>
      </c>
      <c r="M112" s="3">
        <f t="shared" si="14"/>
        <v>3.1818181818181815E-2</v>
      </c>
      <c r="N112" s="5">
        <f t="shared" si="15"/>
        <v>1.0454545454545454</v>
      </c>
    </row>
    <row r="113" spans="1:14" ht="28.8" x14ac:dyDescent="0.3">
      <c r="A113" s="6" t="str">
        <f>'[1]Formations-candidatables'!B113</f>
        <v>Métiers de l'enseignement, de l'éducation et de la formation (MEEF), 2nd degré</v>
      </c>
      <c r="B113" s="6" t="str">
        <f>'[1]Formations-candidatables'!C113</f>
        <v>Espagnol</v>
      </c>
      <c r="C113" s="6" t="str">
        <f>'[1]Formations-candidatables'!G113</f>
        <v>non</v>
      </c>
      <c r="D113" s="6">
        <f>'[1]Formations-candidatables'!H113</f>
        <v>25</v>
      </c>
      <c r="E113" s="8">
        <v>150</v>
      </c>
      <c r="F113" s="6">
        <f>'[1]Formations-candidatables'!N113</f>
        <v>90</v>
      </c>
      <c r="G113" s="6">
        <f>'[1]Formations-candidatables'!P113</f>
        <v>5</v>
      </c>
      <c r="H113" s="6">
        <f>'[1]Formations-candidatables'!Q113</f>
        <v>0</v>
      </c>
      <c r="I113" s="6">
        <f>'[1]Formations-candidatables'!R113</f>
        <v>0</v>
      </c>
      <c r="J113" s="6">
        <f>'[1]Formations-candidatables'!S113</f>
        <v>46</v>
      </c>
      <c r="K113" s="10">
        <f t="shared" si="12"/>
        <v>0.6</v>
      </c>
      <c r="L113" s="3">
        <f t="shared" si="13"/>
        <v>0</v>
      </c>
      <c r="M113" s="3">
        <f t="shared" si="14"/>
        <v>0.51111111111111107</v>
      </c>
      <c r="N113" s="5">
        <f t="shared" si="15"/>
        <v>0.2</v>
      </c>
    </row>
    <row r="114" spans="1:14" ht="28.8" x14ac:dyDescent="0.3">
      <c r="A114" s="6" t="str">
        <f>'[1]Formations-candidatables'!B114</f>
        <v>Métiers de l'enseignement, de l'éducation et de la formation (MEEF), 2nd degré</v>
      </c>
      <c r="B114" s="6" t="str">
        <f>'[1]Formations-candidatables'!C114</f>
        <v>Histoire-Géographie</v>
      </c>
      <c r="C114" s="6" t="str">
        <f>'[1]Formations-candidatables'!G114</f>
        <v>non</v>
      </c>
      <c r="D114" s="6">
        <f>'[1]Formations-candidatables'!H114</f>
        <v>27</v>
      </c>
      <c r="E114" s="8">
        <v>181</v>
      </c>
      <c r="F114" s="6">
        <f>'[1]Formations-candidatables'!N114</f>
        <v>161</v>
      </c>
      <c r="G114" s="6">
        <f>'[1]Formations-candidatables'!P114</f>
        <v>11</v>
      </c>
      <c r="H114" s="6">
        <f>'[1]Formations-candidatables'!Q114</f>
        <v>0</v>
      </c>
      <c r="I114" s="6">
        <f>'[1]Formations-candidatables'!R114</f>
        <v>0</v>
      </c>
      <c r="J114" s="6">
        <f>'[1]Formations-candidatables'!S114</f>
        <v>76</v>
      </c>
      <c r="K114" s="10">
        <f t="shared" si="12"/>
        <v>0.88950276243093918</v>
      </c>
      <c r="L114" s="3">
        <f t="shared" si="13"/>
        <v>0</v>
      </c>
      <c r="M114" s="3">
        <f t="shared" si="14"/>
        <v>0.47204968944099379</v>
      </c>
      <c r="N114" s="5">
        <f t="shared" si="15"/>
        <v>0.40740740740740738</v>
      </c>
    </row>
    <row r="115" spans="1:14" ht="28.8" x14ac:dyDescent="0.3">
      <c r="A115" s="6" t="str">
        <f>'[1]Formations-candidatables'!B115</f>
        <v>Métiers de l'enseignement, de l'éducation et de la formation (MEEF), 2nd degré</v>
      </c>
      <c r="B115" s="6" t="str">
        <f>'[1]Formations-candidatables'!C115</f>
        <v>Lettres</v>
      </c>
      <c r="C115" s="6" t="str">
        <f>'[1]Formations-candidatables'!G115</f>
        <v>non</v>
      </c>
      <c r="D115" s="6">
        <f>'[1]Formations-candidatables'!H115</f>
        <v>35</v>
      </c>
      <c r="E115" s="8">
        <v>124</v>
      </c>
      <c r="F115" s="6">
        <f>'[1]Formations-candidatables'!N115</f>
        <v>99</v>
      </c>
      <c r="G115" s="6">
        <f>'[1]Formations-candidatables'!P115</f>
        <v>14</v>
      </c>
      <c r="H115" s="6">
        <f>'[1]Formations-candidatables'!Q115</f>
        <v>0</v>
      </c>
      <c r="I115" s="6">
        <f>'[1]Formations-candidatables'!R115</f>
        <v>0</v>
      </c>
      <c r="J115" s="6">
        <f>'[1]Formations-candidatables'!S115</f>
        <v>59</v>
      </c>
      <c r="K115" s="10">
        <f t="shared" si="12"/>
        <v>0.79838709677419351</v>
      </c>
      <c r="L115" s="3">
        <f t="shared" si="13"/>
        <v>0</v>
      </c>
      <c r="M115" s="3">
        <f t="shared" si="14"/>
        <v>0.59595959595959591</v>
      </c>
      <c r="N115" s="5">
        <f t="shared" si="15"/>
        <v>0.4</v>
      </c>
    </row>
    <row r="116" spans="1:14" ht="28.8" x14ac:dyDescent="0.3">
      <c r="A116" s="6" t="str">
        <f>'[1]Formations-candidatables'!B116</f>
        <v>Métiers de l'enseignement, de l'éducation et de la formation (MEEF), 2nd degré</v>
      </c>
      <c r="B116" s="6" t="str">
        <f>'[1]Formations-candidatables'!C116</f>
        <v>Mathématiques</v>
      </c>
      <c r="C116" s="6" t="str">
        <f>'[1]Formations-candidatables'!G116</f>
        <v>non</v>
      </c>
      <c r="D116" s="6">
        <f>'[1]Formations-candidatables'!H116</f>
        <v>26</v>
      </c>
      <c r="E116" s="8">
        <v>129</v>
      </c>
      <c r="F116" s="6">
        <f>'[1]Formations-candidatables'!N116</f>
        <v>101</v>
      </c>
      <c r="G116" s="6">
        <f>'[1]Formations-candidatables'!P116</f>
        <v>18</v>
      </c>
      <c r="H116" s="6">
        <f>'[1]Formations-candidatables'!Q116</f>
        <v>0</v>
      </c>
      <c r="I116" s="6">
        <f>'[1]Formations-candidatables'!R116</f>
        <v>0</v>
      </c>
      <c r="J116" s="6">
        <f>'[1]Formations-candidatables'!S116</f>
        <v>35</v>
      </c>
      <c r="K116" s="10">
        <f t="shared" si="12"/>
        <v>0.78294573643410847</v>
      </c>
      <c r="L116" s="3">
        <f t="shared" si="13"/>
        <v>0</v>
      </c>
      <c r="M116" s="3">
        <f t="shared" si="14"/>
        <v>0.34653465346534651</v>
      </c>
      <c r="N116" s="5">
        <f t="shared" si="15"/>
        <v>0.69230769230769229</v>
      </c>
    </row>
    <row r="117" spans="1:14" ht="28.8" x14ac:dyDescent="0.3">
      <c r="A117" s="6" t="str">
        <f>'[1]Formations-candidatables'!B117</f>
        <v>Métiers de l'enseignement, de l'éducation et de la formation (MEEF), 2nd degré</v>
      </c>
      <c r="B117" s="6" t="str">
        <f>'[1]Formations-candidatables'!C117</f>
        <v>Mathématiques</v>
      </c>
      <c r="C117" s="6" t="str">
        <f>'[1]Formations-candidatables'!G117</f>
        <v>non</v>
      </c>
      <c r="D117" s="6">
        <f>'[1]Formations-candidatables'!H117</f>
        <v>26</v>
      </c>
      <c r="E117" s="8">
        <v>48</v>
      </c>
      <c r="F117" s="6">
        <f>'[1]Formations-candidatables'!N117</f>
        <v>37</v>
      </c>
      <c r="G117" s="6">
        <f>'[1]Formations-candidatables'!P117</f>
        <v>9</v>
      </c>
      <c r="H117" s="6">
        <f>'[1]Formations-candidatables'!Q117</f>
        <v>0</v>
      </c>
      <c r="I117" s="6">
        <f>'[1]Formations-candidatables'!R117</f>
        <v>0</v>
      </c>
      <c r="J117" s="6">
        <f>'[1]Formations-candidatables'!S117</f>
        <v>25</v>
      </c>
      <c r="K117" s="10">
        <f t="shared" si="12"/>
        <v>0.77083333333333337</v>
      </c>
      <c r="L117" s="3">
        <f t="shared" si="13"/>
        <v>0</v>
      </c>
      <c r="M117" s="3">
        <f t="shared" si="14"/>
        <v>0.67567567567567566</v>
      </c>
      <c r="N117" s="5">
        <f t="shared" si="15"/>
        <v>0.34615384615384615</v>
      </c>
    </row>
    <row r="118" spans="1:14" ht="28.8" x14ac:dyDescent="0.3">
      <c r="A118" s="6" t="str">
        <f>'[1]Formations-candidatables'!B118</f>
        <v>Métiers de l'enseignement, de l'éducation et de la formation (MEEF), 2nd degré</v>
      </c>
      <c r="B118" s="6" t="str">
        <f>'[1]Formations-candidatables'!C118</f>
        <v>Musique</v>
      </c>
      <c r="C118" s="6" t="str">
        <f>'[1]Formations-candidatables'!G118</f>
        <v>non</v>
      </c>
      <c r="D118" s="6">
        <f>'[1]Formations-candidatables'!H118</f>
        <v>20</v>
      </c>
      <c r="E118" s="8">
        <v>35</v>
      </c>
      <c r="F118" s="6">
        <f>'[1]Formations-candidatables'!N118</f>
        <v>34</v>
      </c>
      <c r="G118" s="6">
        <f>'[1]Formations-candidatables'!P118</f>
        <v>8</v>
      </c>
      <c r="H118" s="6">
        <f>'[1]Formations-candidatables'!Q118</f>
        <v>0</v>
      </c>
      <c r="I118" s="6">
        <f>'[1]Formations-candidatables'!R118</f>
        <v>0</v>
      </c>
      <c r="J118" s="6">
        <f>'[1]Formations-candidatables'!S118</f>
        <v>20</v>
      </c>
      <c r="K118" s="10">
        <f t="shared" si="12"/>
        <v>0.97142857142857142</v>
      </c>
      <c r="L118" s="3">
        <f t="shared" si="13"/>
        <v>0</v>
      </c>
      <c r="M118" s="3">
        <f t="shared" si="14"/>
        <v>0.58823529411764708</v>
      </c>
      <c r="N118" s="5">
        <f t="shared" si="15"/>
        <v>0.4</v>
      </c>
    </row>
    <row r="119" spans="1:14" ht="28.8" x14ac:dyDescent="0.3">
      <c r="A119" s="6" t="str">
        <f>'[1]Formations-candidatables'!B119</f>
        <v>Métiers de l'enseignement, de l'éducation et de la formation (MEEF), 2nd degré</v>
      </c>
      <c r="B119" s="6" t="str">
        <f>'[1]Formations-candidatables'!C119</f>
        <v>Physique-Chimie</v>
      </c>
      <c r="C119" s="6" t="str">
        <f>'[1]Formations-candidatables'!G119</f>
        <v>non</v>
      </c>
      <c r="D119" s="6">
        <f>'[1]Formations-candidatables'!H119</f>
        <v>35</v>
      </c>
      <c r="E119" s="8">
        <v>90</v>
      </c>
      <c r="F119" s="6">
        <f>'[1]Formations-candidatables'!N119</f>
        <v>80</v>
      </c>
      <c r="G119" s="6">
        <f>'[1]Formations-candidatables'!P119</f>
        <v>12</v>
      </c>
      <c r="H119" s="6">
        <f>'[1]Formations-candidatables'!Q119</f>
        <v>0</v>
      </c>
      <c r="I119" s="6">
        <f>'[1]Formations-candidatables'!R119</f>
        <v>0</v>
      </c>
      <c r="J119" s="6">
        <f>'[1]Formations-candidatables'!S119</f>
        <v>55</v>
      </c>
      <c r="K119" s="10">
        <f t="shared" si="12"/>
        <v>0.88888888888888884</v>
      </c>
      <c r="L119" s="3">
        <f t="shared" si="13"/>
        <v>0</v>
      </c>
      <c r="M119" s="3">
        <f t="shared" si="14"/>
        <v>0.6875</v>
      </c>
      <c r="N119" s="5">
        <f t="shared" si="15"/>
        <v>0.34285714285714286</v>
      </c>
    </row>
    <row r="120" spans="1:14" ht="28.8" x14ac:dyDescent="0.3">
      <c r="A120" s="6" t="str">
        <f>'[1]Formations-candidatables'!B120</f>
        <v>Métiers de l'enseignement, de l'éducation et de la formation (MEEF), 2nd degré</v>
      </c>
      <c r="B120" s="6" t="str">
        <f>'[1]Formations-candidatables'!C120</f>
        <v>Sciences de la Vie et de la Terre (SVT)</v>
      </c>
      <c r="C120" s="6" t="str">
        <f>'[1]Formations-candidatables'!G120</f>
        <v>non</v>
      </c>
      <c r="D120" s="6">
        <f>'[1]Formations-candidatables'!H120</f>
        <v>20</v>
      </c>
      <c r="E120" s="8">
        <v>149</v>
      </c>
      <c r="F120" s="6">
        <f>'[1]Formations-candidatables'!N120</f>
        <v>46</v>
      </c>
      <c r="G120" s="6">
        <f>'[1]Formations-candidatables'!P120</f>
        <v>14</v>
      </c>
      <c r="H120" s="6">
        <f>'[1]Formations-candidatables'!Q120</f>
        <v>0</v>
      </c>
      <c r="I120" s="6">
        <f>'[1]Formations-candidatables'!R120</f>
        <v>0</v>
      </c>
      <c r="J120" s="6">
        <f>'[1]Formations-candidatables'!S120</f>
        <v>20</v>
      </c>
      <c r="K120" s="10">
        <f t="shared" si="12"/>
        <v>0.3087248322147651</v>
      </c>
      <c r="L120" s="3">
        <f t="shared" si="13"/>
        <v>0</v>
      </c>
      <c r="M120" s="3">
        <f t="shared" si="14"/>
        <v>0.43478260869565216</v>
      </c>
      <c r="N120" s="5">
        <f t="shared" si="15"/>
        <v>0.7</v>
      </c>
    </row>
    <row r="121" spans="1:14" ht="28.8" x14ac:dyDescent="0.3">
      <c r="A121" s="6" t="str">
        <f>'[1]Formations-candidatables'!B121</f>
        <v>Métiers de l'enseignement, de l'éducation et de la formation (MEEF), 2nd degré</v>
      </c>
      <c r="B121" s="6" t="str">
        <f>'[1]Formations-candidatables'!C121</f>
        <v>Sciences Economiques et Sociales (SES)</v>
      </c>
      <c r="C121" s="6" t="str">
        <f>'[1]Formations-candidatables'!G121</f>
        <v>non</v>
      </c>
      <c r="D121" s="6">
        <f>'[1]Formations-candidatables'!H121</f>
        <v>25</v>
      </c>
      <c r="E121" s="8">
        <v>141</v>
      </c>
      <c r="F121" s="6">
        <f>'[1]Formations-candidatables'!N121</f>
        <v>119</v>
      </c>
      <c r="G121" s="6">
        <f>'[1]Formations-candidatables'!P121</f>
        <v>10</v>
      </c>
      <c r="H121" s="6">
        <f>'[1]Formations-candidatables'!Q121</f>
        <v>0</v>
      </c>
      <c r="I121" s="6">
        <f>'[1]Formations-candidatables'!R121</f>
        <v>0</v>
      </c>
      <c r="J121" s="6">
        <f>'[1]Formations-candidatables'!S121</f>
        <v>57</v>
      </c>
      <c r="K121" s="10">
        <f t="shared" si="12"/>
        <v>0.84397163120567376</v>
      </c>
      <c r="L121" s="3">
        <f t="shared" si="13"/>
        <v>0</v>
      </c>
      <c r="M121" s="3">
        <f t="shared" si="14"/>
        <v>0.47899159663865548</v>
      </c>
      <c r="N121" s="5">
        <f t="shared" si="15"/>
        <v>0.4</v>
      </c>
    </row>
    <row r="122" spans="1:14" ht="28.8" x14ac:dyDescent="0.3">
      <c r="A122" s="6" t="str">
        <f>'[1]Formations-candidatables'!B122</f>
        <v>Métiers de l'enseignement, de l'éducation et de la formation (MEEF), encadrement éducatif</v>
      </c>
      <c r="B122" s="6" t="str">
        <f>'[1]Formations-candidatables'!C122</f>
        <v>Cadre éducatif</v>
      </c>
      <c r="C122" s="6" t="str">
        <f>'[1]Formations-candidatables'!G122</f>
        <v>non</v>
      </c>
      <c r="D122" s="6">
        <f>'[1]Formations-candidatables'!H122</f>
        <v>28</v>
      </c>
      <c r="E122" s="8">
        <v>167</v>
      </c>
      <c r="F122" s="6">
        <f>'[1]Formations-candidatables'!N122</f>
        <v>56</v>
      </c>
      <c r="G122" s="6">
        <f>'[1]Formations-candidatables'!P122</f>
        <v>13</v>
      </c>
      <c r="H122" s="6">
        <f>'[1]Formations-candidatables'!Q122</f>
        <v>0</v>
      </c>
      <c r="I122" s="6">
        <f>'[1]Formations-candidatables'!R122</f>
        <v>0</v>
      </c>
      <c r="J122" s="6">
        <f>'[1]Formations-candidatables'!S122</f>
        <v>35</v>
      </c>
      <c r="K122" s="10">
        <f t="shared" si="12"/>
        <v>0.33532934131736525</v>
      </c>
      <c r="L122" s="3">
        <f t="shared" si="13"/>
        <v>0</v>
      </c>
      <c r="M122" s="3">
        <f t="shared" si="14"/>
        <v>0.625</v>
      </c>
      <c r="N122" s="5">
        <f t="shared" si="15"/>
        <v>0.4642857142857143</v>
      </c>
    </row>
    <row r="123" spans="1:14" ht="28.8" x14ac:dyDescent="0.3">
      <c r="A123" s="6" t="str">
        <f>'[1]Formations-candidatables'!B123</f>
        <v>Métiers de l'enseignement, de l'éducation et de la formation (MEEF), encadrement éducatif</v>
      </c>
      <c r="B123" s="6" t="str">
        <f>'[1]Formations-candidatables'!C123</f>
        <v>Conseiller Principal d’Education</v>
      </c>
      <c r="C123" s="6" t="str">
        <f>'[1]Formations-candidatables'!G123</f>
        <v>non</v>
      </c>
      <c r="D123" s="6">
        <f>'[1]Formations-candidatables'!H123</f>
        <v>22</v>
      </c>
      <c r="E123" s="8">
        <v>289</v>
      </c>
      <c r="F123" s="6">
        <f>'[1]Formations-candidatables'!N123</f>
        <v>254</v>
      </c>
      <c r="G123" s="6">
        <f>'[1]Formations-candidatables'!P123</f>
        <v>22</v>
      </c>
      <c r="H123" s="6">
        <f>'[1]Formations-candidatables'!Q123</f>
        <v>0</v>
      </c>
      <c r="I123" s="6">
        <f>'[1]Formations-candidatables'!R123</f>
        <v>0</v>
      </c>
      <c r="J123" s="6">
        <f>'[1]Formations-candidatables'!S123</f>
        <v>70</v>
      </c>
      <c r="K123" s="10">
        <f t="shared" si="12"/>
        <v>0.87889273356401387</v>
      </c>
      <c r="L123" s="3">
        <f t="shared" si="13"/>
        <v>0</v>
      </c>
      <c r="M123" s="3">
        <f t="shared" si="14"/>
        <v>0.27559055118110237</v>
      </c>
      <c r="N123" s="5">
        <f t="shared" si="15"/>
        <v>1</v>
      </c>
    </row>
    <row r="124" spans="1:14" ht="43.2" x14ac:dyDescent="0.3">
      <c r="A124" s="6" t="str">
        <f>'[1]Formations-candidatables'!B124</f>
        <v>Métiers de l'enseignement, de l'éducation et de la formation (MEEF), pratiques et ingénierie de la formation (PIF)</v>
      </c>
      <c r="B124" s="6" t="str">
        <f>'[1]Formations-candidatables'!C124</f>
        <v>Ingénieur de formation et formateur d'adultes</v>
      </c>
      <c r="C124" s="6" t="str">
        <f>'[1]Formations-candidatables'!G124</f>
        <v>oui</v>
      </c>
      <c r="D124" s="6">
        <f>'[1]Formations-candidatables'!H124</f>
        <v>5</v>
      </c>
      <c r="E124" s="8">
        <v>37</v>
      </c>
      <c r="F124" s="6">
        <f>'[1]Formations-candidatables'!N124</f>
        <v>15</v>
      </c>
      <c r="G124" s="6">
        <f>'[1]Formations-candidatables'!P124</f>
        <v>1</v>
      </c>
      <c r="H124" s="6" t="str">
        <f>'[1]Formations-candidatables'!Q124</f>
        <v/>
      </c>
      <c r="I124" s="6">
        <f>'[1]Formations-candidatables'!R124</f>
        <v>0</v>
      </c>
      <c r="J124" s="6" t="str">
        <f>'[1]Formations-candidatables'!S124</f>
        <v/>
      </c>
      <c r="K124" s="10">
        <f t="shared" si="12"/>
        <v>0.40540540540540543</v>
      </c>
      <c r="L124" s="3">
        <f t="shared" si="13"/>
        <v>0</v>
      </c>
      <c r="M124" s="3" t="e">
        <f t="shared" si="14"/>
        <v>#VALUE!</v>
      </c>
      <c r="N124" s="5" t="e">
        <f t="shared" si="15"/>
        <v>#VALUE!</v>
      </c>
    </row>
    <row r="125" spans="1:14" ht="43.2" x14ac:dyDescent="0.3">
      <c r="A125" s="6" t="str">
        <f>'[1]Formations-candidatables'!B125</f>
        <v>Métiers de l'enseignement, de l'éducation et de la formation (MEEF), pratiques et ingénierie de la formation (PIF)</v>
      </c>
      <c r="B125" s="6" t="str">
        <f>'[1]Formations-candidatables'!C125</f>
        <v>Ingénieur de formation et formateur d'adultes</v>
      </c>
      <c r="C125" s="6" t="str">
        <f>'[1]Formations-candidatables'!G125</f>
        <v>non</v>
      </c>
      <c r="D125" s="6">
        <f>'[1]Formations-candidatables'!H125</f>
        <v>20</v>
      </c>
      <c r="E125" s="8">
        <v>45</v>
      </c>
      <c r="F125" s="6">
        <f>'[1]Formations-candidatables'!N125</f>
        <v>18</v>
      </c>
      <c r="G125" s="6">
        <f>'[1]Formations-candidatables'!P125</f>
        <v>1</v>
      </c>
      <c r="H125" s="6">
        <f>'[1]Formations-candidatables'!Q125</f>
        <v>0</v>
      </c>
      <c r="I125" s="6">
        <f>'[1]Formations-candidatables'!R125</f>
        <v>0</v>
      </c>
      <c r="J125" s="6">
        <f>'[1]Formations-candidatables'!S125</f>
        <v>17</v>
      </c>
      <c r="K125" s="10">
        <f t="shared" si="12"/>
        <v>0.4</v>
      </c>
      <c r="L125" s="3">
        <f t="shared" si="13"/>
        <v>0</v>
      </c>
      <c r="M125" s="3">
        <f t="shared" si="14"/>
        <v>0.94444444444444442</v>
      </c>
      <c r="N125" s="5">
        <f t="shared" si="15"/>
        <v>0.05</v>
      </c>
    </row>
    <row r="126" spans="1:14" ht="43.2" x14ac:dyDescent="0.3">
      <c r="A126" s="6" t="str">
        <f>'[1]Formations-candidatables'!B126</f>
        <v>Métiers de l'enseignement, de l'éducation et de la formation (MEEF), pratiques et ingénierie de la formation (PIF)</v>
      </c>
      <c r="B126" s="6" t="str">
        <f>'[1]Formations-candidatables'!C126</f>
        <v>Recherches en sciences de l'éducation et de la formation (MA-RSEF)</v>
      </c>
      <c r="C126" s="6" t="str">
        <f>'[1]Formations-candidatables'!G126</f>
        <v>non</v>
      </c>
      <c r="D126" s="6">
        <f>'[1]Formations-candidatables'!H126</f>
        <v>25</v>
      </c>
      <c r="E126" s="8">
        <v>30</v>
      </c>
      <c r="F126" s="6">
        <f>'[1]Formations-candidatables'!N126</f>
        <v>20</v>
      </c>
      <c r="G126" s="6">
        <f>'[1]Formations-candidatables'!P126</f>
        <v>9</v>
      </c>
      <c r="H126" s="6">
        <f>'[1]Formations-candidatables'!Q126</f>
        <v>0</v>
      </c>
      <c r="I126" s="6">
        <f>'[1]Formations-candidatables'!R126</f>
        <v>0</v>
      </c>
      <c r="J126" s="6">
        <f>'[1]Formations-candidatables'!S126</f>
        <v>11</v>
      </c>
      <c r="K126" s="10">
        <f t="shared" si="12"/>
        <v>0.66666666666666663</v>
      </c>
      <c r="L126" s="3">
        <f t="shared" si="13"/>
        <v>0</v>
      </c>
      <c r="M126" s="3">
        <f t="shared" si="14"/>
        <v>0.55000000000000004</v>
      </c>
      <c r="N126" s="5">
        <f t="shared" si="15"/>
        <v>0.36</v>
      </c>
    </row>
    <row r="127" spans="1:14" x14ac:dyDescent="0.3">
      <c r="A127" s="6" t="str">
        <f>'[1]Formations-candidatables'!B127</f>
        <v>Monnaie, banque, finance, assurance</v>
      </c>
      <c r="B127" s="6" t="str">
        <f>'[1]Formations-candidatables'!C127</f>
        <v/>
      </c>
      <c r="C127" s="6" t="str">
        <f>'[1]Formations-candidatables'!G127</f>
        <v>oui</v>
      </c>
      <c r="D127" s="6">
        <f>'[1]Formations-candidatables'!H127</f>
        <v>30</v>
      </c>
      <c r="E127" s="8">
        <v>727</v>
      </c>
      <c r="F127" s="6">
        <f>'[1]Formations-candidatables'!N127</f>
        <v>40</v>
      </c>
      <c r="G127" s="6">
        <f>'[1]Formations-candidatables'!P127</f>
        <v>29</v>
      </c>
      <c r="H127" s="6" t="str">
        <f>'[1]Formations-candidatables'!Q127</f>
        <v/>
      </c>
      <c r="I127" s="6">
        <f>'[1]Formations-candidatables'!R127</f>
        <v>0</v>
      </c>
      <c r="J127" s="6" t="str">
        <f>'[1]Formations-candidatables'!S127</f>
        <v/>
      </c>
      <c r="K127" s="10">
        <f t="shared" si="12"/>
        <v>5.5020632737276476E-2</v>
      </c>
      <c r="L127" s="3">
        <f t="shared" si="13"/>
        <v>0</v>
      </c>
      <c r="M127" s="3" t="e">
        <f t="shared" si="14"/>
        <v>#VALUE!</v>
      </c>
      <c r="N127" s="5" t="e">
        <f t="shared" si="15"/>
        <v>#VALUE!</v>
      </c>
    </row>
    <row r="128" spans="1:14" x14ac:dyDescent="0.3">
      <c r="A128" s="6" t="str">
        <f>'[1]Formations-candidatables'!B128</f>
        <v>Monnaie, banque, finance, assurance</v>
      </c>
      <c r="B128" s="6" t="str">
        <f>'[1]Formations-candidatables'!C128</f>
        <v/>
      </c>
      <c r="C128" s="6" t="str">
        <f>'[1]Formations-candidatables'!G128</f>
        <v>non</v>
      </c>
      <c r="D128" s="6">
        <f>'[1]Formations-candidatables'!H128</f>
        <v>22</v>
      </c>
      <c r="E128" s="8">
        <v>850</v>
      </c>
      <c r="F128" s="6">
        <f>'[1]Formations-candidatables'!N128</f>
        <v>48</v>
      </c>
      <c r="G128" s="6">
        <f>'[1]Formations-candidatables'!P128</f>
        <v>10</v>
      </c>
      <c r="H128" s="6">
        <f>'[1]Formations-candidatables'!Q128</f>
        <v>0</v>
      </c>
      <c r="I128" s="6">
        <f>'[1]Formations-candidatables'!R128</f>
        <v>0</v>
      </c>
      <c r="J128" s="6">
        <f>'[1]Formations-candidatables'!S128</f>
        <v>34</v>
      </c>
      <c r="K128" s="10">
        <f t="shared" si="12"/>
        <v>5.647058823529412E-2</v>
      </c>
      <c r="L128" s="3">
        <f t="shared" si="13"/>
        <v>0</v>
      </c>
      <c r="M128" s="3">
        <f t="shared" si="14"/>
        <v>0.70833333333333337</v>
      </c>
      <c r="N128" s="5">
        <f t="shared" si="15"/>
        <v>0.45454545454545453</v>
      </c>
    </row>
    <row r="129" spans="1:14" x14ac:dyDescent="0.3">
      <c r="A129" s="6" t="str">
        <f>'[1]Formations-candidatables'!B129</f>
        <v>Physique fondamentale et applications</v>
      </c>
      <c r="B129" s="6" t="str">
        <f>'[1]Formations-candidatables'!C129</f>
        <v>« Master Astrophysique d’UCA » (MAUCA)</v>
      </c>
      <c r="C129" s="6" t="str">
        <f>'[1]Formations-candidatables'!G129</f>
        <v>non</v>
      </c>
      <c r="D129" s="6">
        <f>'[1]Formations-candidatables'!H129</f>
        <v>10</v>
      </c>
      <c r="E129" s="8">
        <v>147</v>
      </c>
      <c r="F129" s="6">
        <f>'[1]Formations-candidatables'!N129</f>
        <v>145</v>
      </c>
      <c r="G129" s="6">
        <f>'[1]Formations-candidatables'!P129</f>
        <v>10</v>
      </c>
      <c r="H129" s="6">
        <f>'[1]Formations-candidatables'!Q129</f>
        <v>0</v>
      </c>
      <c r="I129" s="6">
        <f>'[1]Formations-candidatables'!R129</f>
        <v>7</v>
      </c>
      <c r="J129" s="6">
        <f>'[1]Formations-candidatables'!S129</f>
        <v>14</v>
      </c>
      <c r="K129" s="10">
        <f t="shared" si="12"/>
        <v>0.98639455782312924</v>
      </c>
      <c r="L129" s="3">
        <f t="shared" si="13"/>
        <v>4.8275862068965517E-2</v>
      </c>
      <c r="M129" s="3">
        <f t="shared" si="14"/>
        <v>9.6551724137931033E-2</v>
      </c>
      <c r="N129" s="5">
        <f t="shared" si="15"/>
        <v>1</v>
      </c>
    </row>
    <row r="130" spans="1:14" x14ac:dyDescent="0.3">
      <c r="A130" s="6" t="str">
        <f>'[1]Formations-candidatables'!B130</f>
        <v>Physique fondamentale et applications</v>
      </c>
      <c r="B130" s="6" t="str">
        <f>'[1]Formations-candidatables'!C130</f>
        <v>« Ondes, Atomes et Matières » (OAM)</v>
      </c>
      <c r="C130" s="6" t="str">
        <f>'[1]Formations-candidatables'!G130</f>
        <v>non</v>
      </c>
      <c r="D130" s="6">
        <f>'[1]Formations-candidatables'!H130</f>
        <v>10</v>
      </c>
      <c r="E130" s="8">
        <v>81</v>
      </c>
      <c r="F130" s="6">
        <f>'[1]Formations-candidatables'!N130</f>
        <v>36</v>
      </c>
      <c r="G130" s="6">
        <f>'[1]Formations-candidatables'!P130</f>
        <v>5</v>
      </c>
      <c r="H130" s="6">
        <f>'[1]Formations-candidatables'!Q130</f>
        <v>0</v>
      </c>
      <c r="I130" s="6">
        <f>'[1]Formations-candidatables'!R130</f>
        <v>0</v>
      </c>
      <c r="J130" s="6">
        <f>'[1]Formations-candidatables'!S130</f>
        <v>22</v>
      </c>
      <c r="K130" s="10">
        <f t="shared" ref="K130:K163" si="16">F130/E130</f>
        <v>0.44444444444444442</v>
      </c>
      <c r="L130" s="3">
        <f t="shared" ref="L130:L163" si="17">I130/F130</f>
        <v>0</v>
      </c>
      <c r="M130" s="3">
        <f t="shared" ref="M130:M163" si="18">IF(ISBLANK(J130),0,J130/F130)</f>
        <v>0.61111111111111116</v>
      </c>
      <c r="N130" s="5">
        <f t="shared" ref="N130:N163" si="19">(G130+H130)/D130</f>
        <v>0.5</v>
      </c>
    </row>
    <row r="131" spans="1:14" ht="28.8" x14ac:dyDescent="0.3">
      <c r="A131" s="6" t="str">
        <f>'[1]Formations-candidatables'!B131</f>
        <v>Physique fondamentale et applications</v>
      </c>
      <c r="B131" s="6" t="str">
        <f>'[1]Formations-candidatables'!C131</f>
        <v>Optique, Photonique, Instrumentation et Quantique (OPTIQ)</v>
      </c>
      <c r="C131" s="6" t="str">
        <f>'[1]Formations-candidatables'!G131</f>
        <v>non</v>
      </c>
      <c r="D131" s="6">
        <f>'[1]Formations-candidatables'!H131</f>
        <v>10</v>
      </c>
      <c r="E131" s="8">
        <v>40</v>
      </c>
      <c r="F131" s="6">
        <f>'[1]Formations-candidatables'!N131</f>
        <v>28</v>
      </c>
      <c r="G131" s="6">
        <f>'[1]Formations-candidatables'!P131</f>
        <v>6</v>
      </c>
      <c r="H131" s="6">
        <f>'[1]Formations-candidatables'!Q131</f>
        <v>0</v>
      </c>
      <c r="I131" s="6">
        <f>'[1]Formations-candidatables'!R131</f>
        <v>0</v>
      </c>
      <c r="J131" s="6">
        <f>'[1]Formations-candidatables'!S131</f>
        <v>16</v>
      </c>
      <c r="K131" s="10">
        <f t="shared" si="16"/>
        <v>0.7</v>
      </c>
      <c r="L131" s="3">
        <f t="shared" si="17"/>
        <v>0</v>
      </c>
      <c r="M131" s="3">
        <f t="shared" si="18"/>
        <v>0.5714285714285714</v>
      </c>
      <c r="N131" s="5">
        <f t="shared" si="19"/>
        <v>0.6</v>
      </c>
    </row>
    <row r="132" spans="1:14" x14ac:dyDescent="0.3">
      <c r="A132" s="6" t="str">
        <f>'[1]Formations-candidatables'!B132</f>
        <v>Psychologie</v>
      </c>
      <c r="B132" s="6" t="str">
        <f>'[1]Formations-candidatables'!C132</f>
        <v>Ergonomie cognitive des technologies numériques </v>
      </c>
      <c r="C132" s="6" t="str">
        <f>'[1]Formations-candidatables'!G132</f>
        <v>non</v>
      </c>
      <c r="D132" s="6">
        <f>'[1]Formations-candidatables'!H132</f>
        <v>16</v>
      </c>
      <c r="E132" s="8">
        <v>134</v>
      </c>
      <c r="F132" s="6">
        <f>'[1]Formations-candidatables'!N132</f>
        <v>45</v>
      </c>
      <c r="G132" s="6">
        <f>'[1]Formations-candidatables'!P132</f>
        <v>9</v>
      </c>
      <c r="H132" s="6">
        <f>'[1]Formations-candidatables'!Q132</f>
        <v>0</v>
      </c>
      <c r="I132" s="6">
        <f>'[1]Formations-candidatables'!R132</f>
        <v>0</v>
      </c>
      <c r="J132" s="6">
        <f>'[1]Formations-candidatables'!S132</f>
        <v>29</v>
      </c>
      <c r="K132" s="10">
        <f t="shared" si="16"/>
        <v>0.33582089552238809</v>
      </c>
      <c r="L132" s="3">
        <f t="shared" si="17"/>
        <v>0</v>
      </c>
      <c r="M132" s="3">
        <f t="shared" si="18"/>
        <v>0.64444444444444449</v>
      </c>
      <c r="N132" s="5">
        <f t="shared" si="19"/>
        <v>0.5625</v>
      </c>
    </row>
    <row r="133" spans="1:14" ht="28.8" x14ac:dyDescent="0.3">
      <c r="A133" s="6" t="str">
        <f>'[1]Formations-candidatables'!B133</f>
        <v>Psychologie</v>
      </c>
      <c r="B133" s="6" t="str">
        <f>'[1]Formations-candidatables'!C133</f>
        <v>Ingénierie psychosociale, psychologie du travail et ressources humaines</v>
      </c>
      <c r="C133" s="6" t="str">
        <f>'[1]Formations-candidatables'!G133</f>
        <v>non</v>
      </c>
      <c r="D133" s="6">
        <f>'[1]Formations-candidatables'!H133</f>
        <v>25</v>
      </c>
      <c r="E133" s="8">
        <v>143</v>
      </c>
      <c r="F133" s="6">
        <f>'[1]Formations-candidatables'!N133</f>
        <v>52</v>
      </c>
      <c r="G133" s="6">
        <f>'[1]Formations-candidatables'!P133</f>
        <v>21</v>
      </c>
      <c r="H133" s="6">
        <f>'[1]Formations-candidatables'!Q133</f>
        <v>0</v>
      </c>
      <c r="I133" s="6">
        <f>'[1]Formations-candidatables'!R133</f>
        <v>0</v>
      </c>
      <c r="J133" s="6">
        <f>'[1]Formations-candidatables'!S133</f>
        <v>24</v>
      </c>
      <c r="K133" s="10">
        <f t="shared" si="16"/>
        <v>0.36363636363636365</v>
      </c>
      <c r="L133" s="3">
        <f t="shared" si="17"/>
        <v>0</v>
      </c>
      <c r="M133" s="3">
        <f t="shared" si="18"/>
        <v>0.46153846153846156</v>
      </c>
      <c r="N133" s="5">
        <f t="shared" si="19"/>
        <v>0.84</v>
      </c>
    </row>
    <row r="134" spans="1:14" x14ac:dyDescent="0.3">
      <c r="A134" s="6" t="str">
        <f>'[1]Formations-candidatables'!B134</f>
        <v>Psychologie</v>
      </c>
      <c r="B134" s="6" t="str">
        <f>'[1]Formations-candidatables'!C134</f>
        <v>Neuropsychologie et psychopathologie cognitive</v>
      </c>
      <c r="C134" s="6" t="str">
        <f>'[1]Formations-candidatables'!G134</f>
        <v>non</v>
      </c>
      <c r="D134" s="6">
        <f>'[1]Formations-candidatables'!H134</f>
        <v>15</v>
      </c>
      <c r="E134" s="8">
        <v>943</v>
      </c>
      <c r="F134" s="6">
        <f>'[1]Formations-candidatables'!N134</f>
        <v>176</v>
      </c>
      <c r="G134" s="6">
        <f>'[1]Formations-candidatables'!P134</f>
        <v>15</v>
      </c>
      <c r="H134" s="6">
        <f>'[1]Formations-candidatables'!Q134</f>
        <v>0</v>
      </c>
      <c r="I134" s="6">
        <f>'[1]Formations-candidatables'!R134</f>
        <v>29</v>
      </c>
      <c r="J134" s="6">
        <f>'[1]Formations-candidatables'!S134</f>
        <v>11</v>
      </c>
      <c r="K134" s="10">
        <f t="shared" si="16"/>
        <v>0.18663838812301167</v>
      </c>
      <c r="L134" s="3">
        <f t="shared" si="17"/>
        <v>0.16477272727272727</v>
      </c>
      <c r="M134" s="3">
        <f t="shared" si="18"/>
        <v>6.25E-2</v>
      </c>
      <c r="N134" s="5">
        <f t="shared" si="19"/>
        <v>1</v>
      </c>
    </row>
    <row r="135" spans="1:14" x14ac:dyDescent="0.3">
      <c r="A135" s="6" t="str">
        <f>'[1]Formations-candidatables'!B135</f>
        <v>Psychologie</v>
      </c>
      <c r="B135" s="6" t="str">
        <f>'[1]Formations-candidatables'!C135</f>
        <v>Psychologie clinique et médiation thérapeutiques par l’art</v>
      </c>
      <c r="C135" s="6" t="str">
        <f>'[1]Formations-candidatables'!G135</f>
        <v>non</v>
      </c>
      <c r="D135" s="6">
        <f>'[1]Formations-candidatables'!H135</f>
        <v>15</v>
      </c>
      <c r="E135" s="8">
        <v>406</v>
      </c>
      <c r="F135" s="6">
        <f>'[1]Formations-candidatables'!N135</f>
        <v>50</v>
      </c>
      <c r="G135" s="6">
        <f>'[1]Formations-candidatables'!P135</f>
        <v>17</v>
      </c>
      <c r="H135" s="6">
        <f>'[1]Formations-candidatables'!Q135</f>
        <v>0</v>
      </c>
      <c r="I135" s="6">
        <f>'[1]Formations-candidatables'!R135</f>
        <v>10</v>
      </c>
      <c r="J135" s="6">
        <f>'[1]Formations-candidatables'!S135</f>
        <v>6</v>
      </c>
      <c r="K135" s="10">
        <f t="shared" si="16"/>
        <v>0.12315270935960591</v>
      </c>
      <c r="L135" s="3">
        <f t="shared" si="17"/>
        <v>0.2</v>
      </c>
      <c r="M135" s="3">
        <f t="shared" si="18"/>
        <v>0.12</v>
      </c>
      <c r="N135" s="5">
        <f t="shared" si="19"/>
        <v>1.1333333333333333</v>
      </c>
    </row>
    <row r="136" spans="1:14" x14ac:dyDescent="0.3">
      <c r="A136" s="6" t="str">
        <f>'[1]Formations-candidatables'!B136</f>
        <v>Psychologie</v>
      </c>
      <c r="B136" s="6" t="str">
        <f>'[1]Formations-candidatables'!C136</f>
        <v>Psychologie clinique intégrative et vieillissement </v>
      </c>
      <c r="C136" s="6" t="str">
        <f>'[1]Formations-candidatables'!G136</f>
        <v>oui</v>
      </c>
      <c r="D136" s="6">
        <f>'[1]Formations-candidatables'!H136</f>
        <v>9</v>
      </c>
      <c r="E136" s="8">
        <v>129</v>
      </c>
      <c r="F136" s="6">
        <f>'[1]Formations-candidatables'!N136</f>
        <v>6</v>
      </c>
      <c r="G136" s="6">
        <f>'[1]Formations-candidatables'!P136</f>
        <v>4</v>
      </c>
      <c r="H136" s="6" t="str">
        <f>'[1]Formations-candidatables'!Q136</f>
        <v/>
      </c>
      <c r="I136" s="6">
        <f>'[1]Formations-candidatables'!R136</f>
        <v>0</v>
      </c>
      <c r="J136" s="6" t="str">
        <f>'[1]Formations-candidatables'!S136</f>
        <v/>
      </c>
      <c r="K136" s="10">
        <f t="shared" si="16"/>
        <v>4.6511627906976744E-2</v>
      </c>
      <c r="L136" s="3">
        <f t="shared" si="17"/>
        <v>0</v>
      </c>
      <c r="M136" s="3" t="e">
        <f t="shared" si="18"/>
        <v>#VALUE!</v>
      </c>
      <c r="N136" s="5" t="e">
        <f t="shared" si="19"/>
        <v>#VALUE!</v>
      </c>
    </row>
    <row r="137" spans="1:14" x14ac:dyDescent="0.3">
      <c r="A137" s="6" t="str">
        <f>'[1]Formations-candidatables'!B137</f>
        <v>Psychologie</v>
      </c>
      <c r="B137" s="6" t="str">
        <f>'[1]Formations-candidatables'!C137</f>
        <v>Psychologie clinique intégrative et vieillissement </v>
      </c>
      <c r="C137" s="6" t="str">
        <f>'[1]Formations-candidatables'!G137</f>
        <v>non</v>
      </c>
      <c r="D137" s="6">
        <f>'[1]Formations-candidatables'!H137</f>
        <v>9</v>
      </c>
      <c r="E137" s="8">
        <v>421</v>
      </c>
      <c r="F137" s="6">
        <f>'[1]Formations-candidatables'!N137</f>
        <v>26</v>
      </c>
      <c r="G137" s="6">
        <f>'[1]Formations-candidatables'!P137</f>
        <v>11</v>
      </c>
      <c r="H137" s="6">
        <f>'[1]Formations-candidatables'!Q137</f>
        <v>0</v>
      </c>
      <c r="I137" s="6">
        <f>'[1]Formations-candidatables'!R137</f>
        <v>0</v>
      </c>
      <c r="J137" s="6">
        <f>'[1]Formations-candidatables'!S137</f>
        <v>9</v>
      </c>
      <c r="K137" s="10">
        <f t="shared" si="16"/>
        <v>6.1757719714964368E-2</v>
      </c>
      <c r="L137" s="3">
        <f t="shared" si="17"/>
        <v>0</v>
      </c>
      <c r="M137" s="3">
        <f t="shared" si="18"/>
        <v>0.34615384615384615</v>
      </c>
      <c r="N137" s="5">
        <f t="shared" si="19"/>
        <v>1.2222222222222223</v>
      </c>
    </row>
    <row r="138" spans="1:14" ht="28.8" x14ac:dyDescent="0.3">
      <c r="A138" s="6" t="str">
        <f>'[1]Formations-candidatables'!B138</f>
        <v>Psychologie</v>
      </c>
      <c r="B138" s="6" t="str">
        <f>'[1]Formations-candidatables'!C138</f>
        <v>Psychologie Clinique, Vulnérabilités et Développement du Psycho traumatisme</v>
      </c>
      <c r="C138" s="6" t="str">
        <f>'[1]Formations-candidatables'!G138</f>
        <v>non</v>
      </c>
      <c r="D138" s="6">
        <f>'[1]Formations-candidatables'!H138</f>
        <v>17</v>
      </c>
      <c r="E138" s="8">
        <v>1523</v>
      </c>
      <c r="F138" s="6">
        <f>'[1]Formations-candidatables'!N138</f>
        <v>25</v>
      </c>
      <c r="G138" s="6">
        <f>'[1]Formations-candidatables'!P138</f>
        <v>17</v>
      </c>
      <c r="H138" s="6">
        <f>'[1]Formations-candidatables'!Q138</f>
        <v>0</v>
      </c>
      <c r="I138" s="6">
        <f>'[1]Formations-candidatables'!R138</f>
        <v>0</v>
      </c>
      <c r="J138" s="6">
        <f>'[1]Formations-candidatables'!S138</f>
        <v>4</v>
      </c>
      <c r="K138" s="10">
        <f t="shared" si="16"/>
        <v>1.6414970453053186E-2</v>
      </c>
      <c r="L138" s="3">
        <f t="shared" si="17"/>
        <v>0</v>
      </c>
      <c r="M138" s="3">
        <f t="shared" si="18"/>
        <v>0.16</v>
      </c>
      <c r="N138" s="5">
        <f t="shared" si="19"/>
        <v>1</v>
      </c>
    </row>
    <row r="139" spans="1:14" ht="28.8" x14ac:dyDescent="0.3">
      <c r="A139" s="6" t="str">
        <f>'[1]Formations-candidatables'!B139</f>
        <v>Psychologie</v>
      </c>
      <c r="B139" s="6" t="str">
        <f>'[1]Formations-candidatables'!C139</f>
        <v>Psychologie du développement, des apprentissages et de l'éducation</v>
      </c>
      <c r="C139" s="6" t="str">
        <f>'[1]Formations-candidatables'!G139</f>
        <v>non</v>
      </c>
      <c r="D139" s="6">
        <f>'[1]Formations-candidatables'!H139</f>
        <v>15</v>
      </c>
      <c r="E139" s="8">
        <v>1088</v>
      </c>
      <c r="F139" s="6">
        <f>'[1]Formations-candidatables'!N139</f>
        <v>297</v>
      </c>
      <c r="G139" s="6">
        <f>'[1]Formations-candidatables'!P139</f>
        <v>15</v>
      </c>
      <c r="H139" s="6">
        <f>'[1]Formations-candidatables'!Q139</f>
        <v>0</v>
      </c>
      <c r="I139" s="6">
        <f>'[1]Formations-candidatables'!R139</f>
        <v>46</v>
      </c>
      <c r="J139" s="6">
        <f>'[1]Formations-candidatables'!S139</f>
        <v>47</v>
      </c>
      <c r="K139" s="10">
        <f t="shared" si="16"/>
        <v>0.27297794117647056</v>
      </c>
      <c r="L139" s="3">
        <f t="shared" si="17"/>
        <v>0.15488215488215487</v>
      </c>
      <c r="M139" s="3">
        <f t="shared" si="18"/>
        <v>0.15824915824915825</v>
      </c>
      <c r="N139" s="5">
        <f t="shared" si="19"/>
        <v>1</v>
      </c>
    </row>
    <row r="140" spans="1:14" ht="43.2" x14ac:dyDescent="0.3">
      <c r="A140" s="6" t="str">
        <f>'[1]Formations-candidatables'!B140</f>
        <v>Psychologie</v>
      </c>
      <c r="B140" s="6" t="str">
        <f>'[1]Formations-candidatables'!C140</f>
        <v>Psychopathologie psychanalytique et cliniques transculturelles : mutations du lien social, crises et traumatismes </v>
      </c>
      <c r="C140" s="6" t="str">
        <f>'[1]Formations-candidatables'!G140</f>
        <v>non</v>
      </c>
      <c r="D140" s="6">
        <f>'[1]Formations-candidatables'!H140</f>
        <v>15</v>
      </c>
      <c r="E140" s="8">
        <v>431</v>
      </c>
      <c r="F140" s="6">
        <f>'[1]Formations-candidatables'!N140</f>
        <v>48</v>
      </c>
      <c r="G140" s="6">
        <f>'[1]Formations-candidatables'!P140</f>
        <v>15</v>
      </c>
      <c r="H140" s="6">
        <f>'[1]Formations-candidatables'!Q140</f>
        <v>0</v>
      </c>
      <c r="I140" s="6">
        <f>'[1]Formations-candidatables'!R140</f>
        <v>3</v>
      </c>
      <c r="J140" s="6">
        <f>'[1]Formations-candidatables'!S140</f>
        <v>15</v>
      </c>
      <c r="K140" s="10">
        <f t="shared" si="16"/>
        <v>0.11136890951276102</v>
      </c>
      <c r="L140" s="3">
        <f t="shared" si="17"/>
        <v>6.25E-2</v>
      </c>
      <c r="M140" s="3">
        <f t="shared" si="18"/>
        <v>0.3125</v>
      </c>
      <c r="N140" s="5">
        <f t="shared" si="19"/>
        <v>1</v>
      </c>
    </row>
    <row r="141" spans="1:14" x14ac:dyDescent="0.3">
      <c r="A141" s="6" t="str">
        <f>'[1]Formations-candidatables'!B141</f>
        <v>Science politique</v>
      </c>
      <c r="B141" s="6" t="str">
        <f>'[1]Formations-candidatables'!C141</f>
        <v>Expertise du politique et action publique</v>
      </c>
      <c r="C141" s="6" t="str">
        <f>'[1]Formations-candidatables'!G141</f>
        <v>non</v>
      </c>
      <c r="D141" s="6">
        <f>'[1]Formations-candidatables'!H141</f>
        <v>20</v>
      </c>
      <c r="E141" s="8">
        <v>448</v>
      </c>
      <c r="F141" s="6">
        <f>'[1]Formations-candidatables'!N141</f>
        <v>209</v>
      </c>
      <c r="G141" s="6">
        <f>'[1]Formations-candidatables'!P141</f>
        <v>20</v>
      </c>
      <c r="H141" s="6">
        <f>'[1]Formations-candidatables'!Q141</f>
        <v>0</v>
      </c>
      <c r="I141" s="6">
        <f>'[1]Formations-candidatables'!R141</f>
        <v>1</v>
      </c>
      <c r="J141" s="6">
        <f>'[1]Formations-candidatables'!S141</f>
        <v>66</v>
      </c>
      <c r="K141" s="10">
        <f t="shared" si="16"/>
        <v>0.46651785714285715</v>
      </c>
      <c r="L141" s="3">
        <f t="shared" si="17"/>
        <v>4.7846889952153108E-3</v>
      </c>
      <c r="M141" s="3">
        <f t="shared" si="18"/>
        <v>0.31578947368421051</v>
      </c>
      <c r="N141" s="5">
        <f t="shared" si="19"/>
        <v>1</v>
      </c>
    </row>
    <row r="142" spans="1:14" x14ac:dyDescent="0.3">
      <c r="A142" s="6" t="str">
        <f>'[1]Formations-candidatables'!B142</f>
        <v>Science politique</v>
      </c>
      <c r="B142" s="6" t="str">
        <f>'[1]Formations-candidatables'!C142</f>
        <v xml:space="preserve">Migrations studies </v>
      </c>
      <c r="C142" s="6" t="str">
        <f>'[1]Formations-candidatables'!G142</f>
        <v>non</v>
      </c>
      <c r="D142" s="6">
        <f>'[1]Formations-candidatables'!H142</f>
        <v>10</v>
      </c>
      <c r="E142" s="8">
        <v>169</v>
      </c>
      <c r="F142" s="6">
        <f>'[1]Formations-candidatables'!N142</f>
        <v>96</v>
      </c>
      <c r="G142" s="6">
        <f>'[1]Formations-candidatables'!P142</f>
        <v>6</v>
      </c>
      <c r="H142" s="6">
        <f>'[1]Formations-candidatables'!Q142</f>
        <v>0</v>
      </c>
      <c r="I142" s="6">
        <f>'[1]Formations-candidatables'!R142</f>
        <v>0</v>
      </c>
      <c r="J142" s="6">
        <f>'[1]Formations-candidatables'!S142</f>
        <v>42</v>
      </c>
      <c r="K142" s="10">
        <f t="shared" si="16"/>
        <v>0.56804733727810652</v>
      </c>
      <c r="L142" s="3">
        <f t="shared" si="17"/>
        <v>0</v>
      </c>
      <c r="M142" s="3">
        <f t="shared" si="18"/>
        <v>0.4375</v>
      </c>
      <c r="N142" s="5">
        <f t="shared" si="19"/>
        <v>0.6</v>
      </c>
    </row>
    <row r="143" spans="1:14" x14ac:dyDescent="0.3">
      <c r="A143" s="6" t="str">
        <f>'[1]Formations-candidatables'!B143</f>
        <v>Sciences cognitives</v>
      </c>
      <c r="B143" s="6" t="str">
        <f>'[1]Formations-candidatables'!C143</f>
        <v>Expérimentation</v>
      </c>
      <c r="C143" s="6" t="str">
        <f>'[1]Formations-candidatables'!G143</f>
        <v>non</v>
      </c>
      <c r="D143" s="6">
        <f>'[1]Formations-candidatables'!H143</f>
        <v>9</v>
      </c>
      <c r="E143" s="8">
        <v>113</v>
      </c>
      <c r="F143" s="6">
        <f>'[1]Formations-candidatables'!N143</f>
        <v>57</v>
      </c>
      <c r="G143" s="6">
        <f>'[1]Formations-candidatables'!P143</f>
        <v>7</v>
      </c>
      <c r="H143" s="6">
        <f>'[1]Formations-candidatables'!Q143</f>
        <v>0</v>
      </c>
      <c r="I143" s="6">
        <f>'[1]Formations-candidatables'!R143</f>
        <v>0</v>
      </c>
      <c r="J143" s="6">
        <f>'[1]Formations-candidatables'!S143</f>
        <v>24</v>
      </c>
      <c r="K143" s="10">
        <f t="shared" si="16"/>
        <v>0.50442477876106195</v>
      </c>
      <c r="L143" s="3">
        <f t="shared" si="17"/>
        <v>0</v>
      </c>
      <c r="M143" s="3">
        <f t="shared" si="18"/>
        <v>0.42105263157894735</v>
      </c>
      <c r="N143" s="5">
        <f t="shared" si="19"/>
        <v>0.77777777777777779</v>
      </c>
    </row>
    <row r="144" spans="1:14" x14ac:dyDescent="0.3">
      <c r="A144" s="6" t="str">
        <f>'[1]Formations-candidatables'!B144</f>
        <v>Sciences de la terre et des planètes, environnement</v>
      </c>
      <c r="B144" s="6" t="str">
        <f>'[1]Formations-candidatables'!C144</f>
        <v>Géologie – Géophysique – Géotechnique (3G)</v>
      </c>
      <c r="C144" s="6" t="str">
        <f>'[1]Formations-candidatables'!G144</f>
        <v>non</v>
      </c>
      <c r="D144" s="6">
        <f>'[1]Formations-candidatables'!H144</f>
        <v>25</v>
      </c>
      <c r="E144" s="8">
        <v>197</v>
      </c>
      <c r="F144" s="6">
        <f>'[1]Formations-candidatables'!N144</f>
        <v>118</v>
      </c>
      <c r="G144" s="6">
        <f>'[1]Formations-candidatables'!P144</f>
        <v>20</v>
      </c>
      <c r="H144" s="6">
        <f>'[1]Formations-candidatables'!Q144</f>
        <v>0</v>
      </c>
      <c r="I144" s="6">
        <f>'[1]Formations-candidatables'!R144</f>
        <v>0</v>
      </c>
      <c r="J144" s="6">
        <f>'[1]Formations-candidatables'!S144</f>
        <v>69</v>
      </c>
      <c r="K144" s="10">
        <f t="shared" si="16"/>
        <v>0.59898477157360408</v>
      </c>
      <c r="L144" s="3">
        <f t="shared" si="17"/>
        <v>0</v>
      </c>
      <c r="M144" s="3">
        <f t="shared" si="18"/>
        <v>0.5847457627118644</v>
      </c>
      <c r="N144" s="5">
        <f t="shared" si="19"/>
        <v>0.8</v>
      </c>
    </row>
    <row r="145" spans="1:14" x14ac:dyDescent="0.3">
      <c r="A145" s="6" t="str">
        <f>'[1]Formations-candidatables'!B145</f>
        <v>Sciences de la terre et des planètes, environnement</v>
      </c>
      <c r="B145" s="6" t="str">
        <f>'[1]Formations-candidatables'!C145</f>
        <v>Paléoenvironnement – Préhistoire -Archéosciences (PPA)</v>
      </c>
      <c r="C145" s="6" t="str">
        <f>'[1]Formations-candidatables'!G145</f>
        <v>non</v>
      </c>
      <c r="D145" s="6">
        <f>'[1]Formations-candidatables'!H145</f>
        <v>13</v>
      </c>
      <c r="E145" s="8">
        <v>107</v>
      </c>
      <c r="F145" s="6">
        <f>'[1]Formations-candidatables'!N145</f>
        <v>41</v>
      </c>
      <c r="G145" s="6">
        <f>'[1]Formations-candidatables'!P145</f>
        <v>11</v>
      </c>
      <c r="H145" s="6">
        <f>'[1]Formations-candidatables'!Q145</f>
        <v>0</v>
      </c>
      <c r="I145" s="6">
        <f>'[1]Formations-candidatables'!R145</f>
        <v>0</v>
      </c>
      <c r="J145" s="6">
        <f>'[1]Formations-candidatables'!S145</f>
        <v>21</v>
      </c>
      <c r="K145" s="10">
        <f t="shared" si="16"/>
        <v>0.38317757009345793</v>
      </c>
      <c r="L145" s="3">
        <f t="shared" si="17"/>
        <v>0</v>
      </c>
      <c r="M145" s="3">
        <f t="shared" si="18"/>
        <v>0.51219512195121952</v>
      </c>
      <c r="N145" s="5">
        <f t="shared" si="19"/>
        <v>0.84615384615384615</v>
      </c>
    </row>
    <row r="146" spans="1:14" x14ac:dyDescent="0.3">
      <c r="A146" s="6" t="str">
        <f>'[1]Formations-candidatables'!B146</f>
        <v>Sciences du vivant</v>
      </c>
      <c r="B146" s="6" t="str">
        <f>'[1]Formations-candidatables'!C146</f>
        <v>Bioinformatique et Biologie Computationnelle</v>
      </c>
      <c r="C146" s="6" t="str">
        <f>'[1]Formations-candidatables'!G146</f>
        <v>non</v>
      </c>
      <c r="D146" s="6">
        <f>'[1]Formations-candidatables'!H146</f>
        <v>11</v>
      </c>
      <c r="E146" s="8">
        <v>101</v>
      </c>
      <c r="F146" s="6">
        <f>'[1]Formations-candidatables'!N146</f>
        <v>57</v>
      </c>
      <c r="G146" s="6">
        <f>'[1]Formations-candidatables'!P146</f>
        <v>11</v>
      </c>
      <c r="H146" s="6">
        <f>'[1]Formations-candidatables'!Q146</f>
        <v>0</v>
      </c>
      <c r="I146" s="6">
        <f>'[1]Formations-candidatables'!R146</f>
        <v>0</v>
      </c>
      <c r="J146" s="6">
        <f>'[1]Formations-candidatables'!S146</f>
        <v>16</v>
      </c>
      <c r="K146" s="10">
        <f t="shared" si="16"/>
        <v>0.5643564356435643</v>
      </c>
      <c r="L146" s="3">
        <f t="shared" si="17"/>
        <v>0</v>
      </c>
      <c r="M146" s="3">
        <f t="shared" si="18"/>
        <v>0.2807017543859649</v>
      </c>
      <c r="N146" s="5">
        <f t="shared" si="19"/>
        <v>1</v>
      </c>
    </row>
    <row r="147" spans="1:14" x14ac:dyDescent="0.3">
      <c r="A147" s="6" t="str">
        <f>'[1]Formations-candidatables'!B147</f>
        <v>Sciences du vivant</v>
      </c>
      <c r="B147" s="6" t="str">
        <f>'[1]Formations-candidatables'!C147</f>
        <v>Cancérologie et Recherche Translationnelle</v>
      </c>
      <c r="C147" s="6" t="str">
        <f>'[1]Formations-candidatables'!G147</f>
        <v>non</v>
      </c>
      <c r="D147" s="6">
        <f>'[1]Formations-candidatables'!H147</f>
        <v>6</v>
      </c>
      <c r="E147" s="8">
        <v>202</v>
      </c>
      <c r="F147" s="6">
        <f>'[1]Formations-candidatables'!N147</f>
        <v>48</v>
      </c>
      <c r="G147" s="6">
        <f>'[1]Formations-candidatables'!P147</f>
        <v>3</v>
      </c>
      <c r="H147" s="6">
        <f>'[1]Formations-candidatables'!Q147</f>
        <v>0</v>
      </c>
      <c r="I147" s="6">
        <f>'[1]Formations-candidatables'!R147</f>
        <v>0</v>
      </c>
      <c r="J147" s="6">
        <f>'[1]Formations-candidatables'!S147</f>
        <v>24</v>
      </c>
      <c r="K147" s="10">
        <f t="shared" si="16"/>
        <v>0.23762376237623761</v>
      </c>
      <c r="L147" s="3">
        <f t="shared" si="17"/>
        <v>0</v>
      </c>
      <c r="M147" s="3">
        <f t="shared" si="18"/>
        <v>0.5</v>
      </c>
      <c r="N147" s="5">
        <f t="shared" si="19"/>
        <v>0.5</v>
      </c>
    </row>
    <row r="148" spans="1:14" x14ac:dyDescent="0.3">
      <c r="A148" s="6" t="str">
        <f>'[1]Formations-candidatables'!B148</f>
        <v>Sciences du vivant</v>
      </c>
      <c r="B148" s="6" t="str">
        <f>'[1]Formations-candidatables'!C148</f>
        <v>Génétique et développement</v>
      </c>
      <c r="C148" s="6" t="str">
        <f>'[1]Formations-candidatables'!G148</f>
        <v>non</v>
      </c>
      <c r="D148" s="6">
        <f>'[1]Formations-candidatables'!H148</f>
        <v>11</v>
      </c>
      <c r="E148" s="8">
        <v>179</v>
      </c>
      <c r="F148" s="6">
        <f>'[1]Formations-candidatables'!N148</f>
        <v>61</v>
      </c>
      <c r="G148" s="6">
        <f>'[1]Formations-candidatables'!P148</f>
        <v>8</v>
      </c>
      <c r="H148" s="6">
        <f>'[1]Formations-candidatables'!Q148</f>
        <v>0</v>
      </c>
      <c r="I148" s="6">
        <f>'[1]Formations-candidatables'!R148</f>
        <v>0</v>
      </c>
      <c r="J148" s="6">
        <f>'[1]Formations-candidatables'!S148</f>
        <v>30</v>
      </c>
      <c r="K148" s="10">
        <f t="shared" si="16"/>
        <v>0.34078212290502791</v>
      </c>
      <c r="L148" s="3">
        <f t="shared" si="17"/>
        <v>0</v>
      </c>
      <c r="M148" s="3">
        <f t="shared" si="18"/>
        <v>0.49180327868852458</v>
      </c>
      <c r="N148" s="5">
        <f t="shared" si="19"/>
        <v>0.72727272727272729</v>
      </c>
    </row>
    <row r="149" spans="1:14" x14ac:dyDescent="0.3">
      <c r="A149" s="6" t="str">
        <f>'[1]Formations-candidatables'!B149</f>
        <v>Sciences du vivant</v>
      </c>
      <c r="B149" s="6" t="str">
        <f>'[1]Formations-candidatables'!C149</f>
        <v>Neurosciences Cellulaires et Intégrées</v>
      </c>
      <c r="C149" s="6" t="str">
        <f>'[1]Formations-candidatables'!G149</f>
        <v>non</v>
      </c>
      <c r="D149" s="6">
        <f>'[1]Formations-candidatables'!H149</f>
        <v>11</v>
      </c>
      <c r="E149" s="8">
        <v>307</v>
      </c>
      <c r="F149" s="6">
        <f>'[1]Formations-candidatables'!N149</f>
        <v>131</v>
      </c>
      <c r="G149" s="6">
        <f>'[1]Formations-candidatables'!P149</f>
        <v>11</v>
      </c>
      <c r="H149" s="6">
        <f>'[1]Formations-candidatables'!Q149</f>
        <v>0</v>
      </c>
      <c r="I149" s="6">
        <f>'[1]Formations-candidatables'!R149</f>
        <v>1</v>
      </c>
      <c r="J149" s="6">
        <f>'[1]Formations-candidatables'!S149</f>
        <v>34</v>
      </c>
      <c r="K149" s="10">
        <f t="shared" si="16"/>
        <v>0.42671009771986973</v>
      </c>
      <c r="L149" s="3">
        <f t="shared" si="17"/>
        <v>7.6335877862595417E-3</v>
      </c>
      <c r="M149" s="3">
        <f t="shared" si="18"/>
        <v>0.25954198473282442</v>
      </c>
      <c r="N149" s="5">
        <f t="shared" si="19"/>
        <v>1</v>
      </c>
    </row>
    <row r="150" spans="1:14" x14ac:dyDescent="0.3">
      <c r="A150" s="6" t="str">
        <f>'[1]Formations-candidatables'!B150</f>
        <v>Sciences du vivant</v>
      </c>
      <c r="B150" s="6" t="str">
        <f>'[1]Formations-candidatables'!C150</f>
        <v>Physio-Pathologie et Pharmacologie</v>
      </c>
      <c r="C150" s="6" t="str">
        <f>'[1]Formations-candidatables'!G150</f>
        <v>non</v>
      </c>
      <c r="D150" s="6">
        <f>'[1]Formations-candidatables'!H150</f>
        <v>11</v>
      </c>
      <c r="E150" s="8">
        <v>259</v>
      </c>
      <c r="F150" s="6">
        <f>'[1]Formations-candidatables'!N150</f>
        <v>81</v>
      </c>
      <c r="G150" s="6">
        <f>'[1]Formations-candidatables'!P150</f>
        <v>10</v>
      </c>
      <c r="H150" s="6">
        <f>'[1]Formations-candidatables'!Q150</f>
        <v>0</v>
      </c>
      <c r="I150" s="6">
        <f>'[1]Formations-candidatables'!R150</f>
        <v>0</v>
      </c>
      <c r="J150" s="6">
        <f>'[1]Formations-candidatables'!S150</f>
        <v>40</v>
      </c>
      <c r="K150" s="10">
        <f t="shared" si="16"/>
        <v>0.31274131274131273</v>
      </c>
      <c r="L150" s="3">
        <f t="shared" si="17"/>
        <v>0</v>
      </c>
      <c r="M150" s="3">
        <f t="shared" si="18"/>
        <v>0.49382716049382713</v>
      </c>
      <c r="N150" s="5">
        <f t="shared" si="19"/>
        <v>0.90909090909090906</v>
      </c>
    </row>
    <row r="151" spans="1:14" ht="28.8" x14ac:dyDescent="0.3">
      <c r="A151" s="6" t="str">
        <f>'[1]Formations-candidatables'!B151</f>
        <v>Sciences et génie des matériaux</v>
      </c>
      <c r="B151" s="6" t="str">
        <f>'[1]Formations-candidatables'!C151</f>
        <v>Nano&amp;matériaux, Industrie&amp;management, Conception&amp;qualité, Energie&amp;environnement (N.I.C.E)</v>
      </c>
      <c r="C151" s="6" t="str">
        <f>'[1]Formations-candidatables'!G151</f>
        <v>oui</v>
      </c>
      <c r="D151" s="6">
        <f>'[1]Formations-candidatables'!H151</f>
        <v>60</v>
      </c>
      <c r="E151" s="8">
        <v>67</v>
      </c>
      <c r="F151" s="6">
        <f>'[1]Formations-candidatables'!N151</f>
        <v>72</v>
      </c>
      <c r="G151" s="6">
        <f>'[1]Formations-candidatables'!P151</f>
        <v>14</v>
      </c>
      <c r="H151" s="6" t="str">
        <f>'[1]Formations-candidatables'!Q151</f>
        <v/>
      </c>
      <c r="I151" s="6">
        <f>'[1]Formations-candidatables'!R151</f>
        <v>0</v>
      </c>
      <c r="J151" s="6" t="str">
        <f>'[1]Formations-candidatables'!S151</f>
        <v/>
      </c>
      <c r="K151" s="10">
        <f t="shared" si="16"/>
        <v>1.0746268656716418</v>
      </c>
      <c r="L151" s="3">
        <f t="shared" si="17"/>
        <v>0</v>
      </c>
      <c r="M151" s="3" t="e">
        <f t="shared" si="18"/>
        <v>#VALUE!</v>
      </c>
      <c r="N151" s="5" t="e">
        <f t="shared" si="19"/>
        <v>#VALUE!</v>
      </c>
    </row>
    <row r="152" spans="1:14" ht="28.8" x14ac:dyDescent="0.3">
      <c r="A152" s="6" t="str">
        <f>'[1]Formations-candidatables'!B152</f>
        <v>Sciences et génie des matériaux</v>
      </c>
      <c r="B152" s="6" t="str">
        <f>'[1]Formations-candidatables'!C152</f>
        <v>Nano&amp;matériaux, Industrie&amp;management, Conception&amp;qualité, Energie&amp;environnement (N.I.C.E)</v>
      </c>
      <c r="C152" s="6" t="str">
        <f>'[1]Formations-candidatables'!G152</f>
        <v>non</v>
      </c>
      <c r="D152" s="6">
        <f>'[1]Formations-candidatables'!H152</f>
        <v>10</v>
      </c>
      <c r="E152" s="8">
        <v>152</v>
      </c>
      <c r="F152" s="6">
        <f>'[1]Formations-candidatables'!N152</f>
        <v>27</v>
      </c>
      <c r="G152" s="6">
        <f>'[1]Formations-candidatables'!P152</f>
        <v>4</v>
      </c>
      <c r="H152" s="6">
        <f>'[1]Formations-candidatables'!Q152</f>
        <v>0</v>
      </c>
      <c r="I152" s="6">
        <f>'[1]Formations-candidatables'!R152</f>
        <v>0</v>
      </c>
      <c r="J152" s="6">
        <f>'[1]Formations-candidatables'!S152</f>
        <v>19</v>
      </c>
      <c r="K152" s="10">
        <f t="shared" si="16"/>
        <v>0.17763157894736842</v>
      </c>
      <c r="L152" s="3">
        <f t="shared" si="17"/>
        <v>0</v>
      </c>
      <c r="M152" s="3">
        <f t="shared" si="18"/>
        <v>0.70370370370370372</v>
      </c>
      <c r="N152" s="5">
        <f t="shared" si="19"/>
        <v>0.4</v>
      </c>
    </row>
    <row r="153" spans="1:14" ht="28.8" x14ac:dyDescent="0.3">
      <c r="A153" s="6" t="str">
        <f>'[1]Formations-candidatables'!B153</f>
        <v>Sciences sociales</v>
      </c>
      <c r="B153" s="6" t="str">
        <f>'[1]Formations-candidatables'!C153</f>
        <v>ATIS Anthropologie des Techniques et Innovation Sociale : design, eau et environnement durable</v>
      </c>
      <c r="C153" s="6" t="str">
        <f>'[1]Formations-candidatables'!G153</f>
        <v>non</v>
      </c>
      <c r="D153" s="6">
        <f>'[1]Formations-candidatables'!H153</f>
        <v>27</v>
      </c>
      <c r="E153" s="8">
        <v>54</v>
      </c>
      <c r="F153" s="6">
        <f>'[1]Formations-candidatables'!N153</f>
        <v>44</v>
      </c>
      <c r="G153" s="6">
        <f>'[1]Formations-candidatables'!P153</f>
        <v>14</v>
      </c>
      <c r="H153" s="6">
        <f>'[1]Formations-candidatables'!Q153</f>
        <v>0</v>
      </c>
      <c r="I153" s="6">
        <f>'[1]Formations-candidatables'!R153</f>
        <v>0</v>
      </c>
      <c r="J153" s="6">
        <f>'[1]Formations-candidatables'!S153</f>
        <v>27</v>
      </c>
      <c r="K153" s="10">
        <f t="shared" si="16"/>
        <v>0.81481481481481477</v>
      </c>
      <c r="L153" s="3">
        <f t="shared" si="17"/>
        <v>0</v>
      </c>
      <c r="M153" s="3">
        <f t="shared" si="18"/>
        <v>0.61363636363636365</v>
      </c>
      <c r="N153" s="5">
        <f t="shared" si="19"/>
        <v>0.51851851851851849</v>
      </c>
    </row>
    <row r="154" spans="1:14" ht="28.8" x14ac:dyDescent="0.3">
      <c r="A154" s="6" t="str">
        <f>'[1]Formations-candidatables'!B154</f>
        <v>Sciences sociales</v>
      </c>
      <c r="B154" s="6" t="str">
        <f>'[1]Formations-candidatables'!C154</f>
        <v>CESUN : Chargé d’études sociologiques et usages du numérique</v>
      </c>
      <c r="C154" s="6" t="str">
        <f>'[1]Formations-candidatables'!G154</f>
        <v>non</v>
      </c>
      <c r="D154" s="6">
        <f>'[1]Formations-candidatables'!H154</f>
        <v>15</v>
      </c>
      <c r="E154" s="8">
        <v>52</v>
      </c>
      <c r="F154" s="6">
        <f>'[1]Formations-candidatables'!N154</f>
        <v>27</v>
      </c>
      <c r="G154" s="6">
        <f>'[1]Formations-candidatables'!P154</f>
        <v>10</v>
      </c>
      <c r="H154" s="6">
        <f>'[1]Formations-candidatables'!Q154</f>
        <v>0</v>
      </c>
      <c r="I154" s="6">
        <f>'[1]Formations-candidatables'!R154</f>
        <v>0</v>
      </c>
      <c r="J154" s="6">
        <f>'[1]Formations-candidatables'!S154</f>
        <v>16</v>
      </c>
      <c r="K154" s="10">
        <f t="shared" si="16"/>
        <v>0.51923076923076927</v>
      </c>
      <c r="L154" s="3">
        <f t="shared" si="17"/>
        <v>0</v>
      </c>
      <c r="M154" s="3">
        <f t="shared" si="18"/>
        <v>0.59259259259259256</v>
      </c>
      <c r="N154" s="5">
        <f t="shared" si="19"/>
        <v>0.66666666666666663</v>
      </c>
    </row>
    <row r="155" spans="1:14" x14ac:dyDescent="0.3">
      <c r="A155" s="6" t="str">
        <f>'[1]Formations-candidatables'!B155</f>
        <v>Sciences sociales</v>
      </c>
      <c r="B155" s="6" t="str">
        <f>'[1]Formations-candidatables'!C155</f>
        <v>Double Master Sociologie-Economie (CODEEN et CESUN)</v>
      </c>
      <c r="C155" s="6" t="str">
        <f>'[1]Formations-candidatables'!G155</f>
        <v>non</v>
      </c>
      <c r="D155" s="6">
        <f>'[1]Formations-candidatables'!H155</f>
        <v>9</v>
      </c>
      <c r="E155" s="8">
        <v>27</v>
      </c>
      <c r="F155" s="6">
        <f>'[1]Formations-candidatables'!N155</f>
        <v>10</v>
      </c>
      <c r="G155" s="6">
        <f>'[1]Formations-candidatables'!P155</f>
        <v>3</v>
      </c>
      <c r="H155" s="6">
        <f>'[1]Formations-candidatables'!Q155</f>
        <v>0</v>
      </c>
      <c r="I155" s="6">
        <f>'[1]Formations-candidatables'!R155</f>
        <v>0</v>
      </c>
      <c r="J155" s="6">
        <f>'[1]Formations-candidatables'!S155</f>
        <v>7</v>
      </c>
      <c r="K155" s="10">
        <f t="shared" si="16"/>
        <v>0.37037037037037035</v>
      </c>
      <c r="L155" s="3">
        <f t="shared" si="17"/>
        <v>0</v>
      </c>
      <c r="M155" s="3">
        <f t="shared" si="18"/>
        <v>0.7</v>
      </c>
      <c r="N155" s="5">
        <f t="shared" si="19"/>
        <v>0.33333333333333331</v>
      </c>
    </row>
    <row r="156" spans="1:14" x14ac:dyDescent="0.3">
      <c r="A156" s="6" t="str">
        <f>'[1]Formations-candidatables'!B156</f>
        <v>Sciences sociales</v>
      </c>
      <c r="B156" s="6" t="str">
        <f>'[1]Formations-candidatables'!C156</f>
        <v>MS : Migration Studies</v>
      </c>
      <c r="C156" s="6" t="str">
        <f>'[1]Formations-candidatables'!G156</f>
        <v>non</v>
      </c>
      <c r="D156" s="6">
        <f>'[1]Formations-candidatables'!H156</f>
        <v>27</v>
      </c>
      <c r="E156" s="8">
        <v>56</v>
      </c>
      <c r="F156" s="6">
        <f>'[1]Formations-candidatables'!N156</f>
        <v>38</v>
      </c>
      <c r="G156" s="6">
        <f>'[1]Formations-candidatables'!P156</f>
        <v>9</v>
      </c>
      <c r="H156" s="6">
        <f>'[1]Formations-candidatables'!Q156</f>
        <v>0</v>
      </c>
      <c r="I156" s="6">
        <f>'[1]Formations-candidatables'!R156</f>
        <v>0</v>
      </c>
      <c r="J156" s="6">
        <f>'[1]Formations-candidatables'!S156</f>
        <v>28</v>
      </c>
      <c r="K156" s="10">
        <f t="shared" si="16"/>
        <v>0.6785714285714286</v>
      </c>
      <c r="L156" s="3">
        <f t="shared" si="17"/>
        <v>0</v>
      </c>
      <c r="M156" s="3">
        <f t="shared" si="18"/>
        <v>0.73684210526315785</v>
      </c>
      <c r="N156" s="5">
        <f t="shared" si="19"/>
        <v>0.33333333333333331</v>
      </c>
    </row>
    <row r="157" spans="1:14" x14ac:dyDescent="0.3">
      <c r="A157" s="6" t="str">
        <f>'[1]Formations-candidatables'!B157</f>
        <v>Staps : activité physique adaptée et santé</v>
      </c>
      <c r="B157" s="6" t="str">
        <f>'[1]Formations-candidatables'!C157</f>
        <v/>
      </c>
      <c r="C157" s="6" t="str">
        <f>'[1]Formations-candidatables'!G157</f>
        <v>non</v>
      </c>
      <c r="D157" s="6">
        <f>'[1]Formations-candidatables'!H157</f>
        <v>20</v>
      </c>
      <c r="E157" s="8">
        <v>344</v>
      </c>
      <c r="F157" s="6">
        <f>'[1]Formations-candidatables'!N157</f>
        <v>87</v>
      </c>
      <c r="G157" s="6">
        <f>'[1]Formations-candidatables'!P157</f>
        <v>8</v>
      </c>
      <c r="H157" s="6">
        <f>'[1]Formations-candidatables'!Q157</f>
        <v>0</v>
      </c>
      <c r="I157" s="6">
        <f>'[1]Formations-candidatables'!R157</f>
        <v>0</v>
      </c>
      <c r="J157" s="6">
        <f>'[1]Formations-candidatables'!S157</f>
        <v>60</v>
      </c>
      <c r="K157" s="10">
        <f t="shared" si="16"/>
        <v>0.25290697674418605</v>
      </c>
      <c r="L157" s="3">
        <f t="shared" si="17"/>
        <v>0</v>
      </c>
      <c r="M157" s="3">
        <f t="shared" si="18"/>
        <v>0.68965517241379315</v>
      </c>
      <c r="N157" s="5">
        <f t="shared" si="19"/>
        <v>0.4</v>
      </c>
    </row>
    <row r="158" spans="1:14" ht="28.8" x14ac:dyDescent="0.3">
      <c r="A158" s="6" t="str">
        <f>'[1]Formations-candidatables'!B158</f>
        <v>Staps : entraînement et optimisation de la performance sportive</v>
      </c>
      <c r="B158" s="6" t="str">
        <f>'[1]Formations-candidatables'!C158</f>
        <v/>
      </c>
      <c r="C158" s="6" t="str">
        <f>'[1]Formations-candidatables'!G158</f>
        <v>oui</v>
      </c>
      <c r="D158" s="6">
        <f>'[1]Formations-candidatables'!H158</f>
        <v>5</v>
      </c>
      <c r="E158" s="8">
        <v>631</v>
      </c>
      <c r="F158" s="6">
        <f>'[1]Formations-candidatables'!N158</f>
        <v>33</v>
      </c>
      <c r="G158" s="6">
        <f>'[1]Formations-candidatables'!P158</f>
        <v>2</v>
      </c>
      <c r="H158" s="6" t="str">
        <f>'[1]Formations-candidatables'!Q158</f>
        <v/>
      </c>
      <c r="I158" s="6">
        <f>'[1]Formations-candidatables'!R158</f>
        <v>3</v>
      </c>
      <c r="J158" s="6" t="str">
        <f>'[1]Formations-candidatables'!S158</f>
        <v/>
      </c>
      <c r="K158" s="10">
        <f t="shared" si="16"/>
        <v>5.2297939778129951E-2</v>
      </c>
      <c r="L158" s="3">
        <f t="shared" si="17"/>
        <v>9.0909090909090912E-2</v>
      </c>
      <c r="M158" s="3" t="e">
        <f t="shared" si="18"/>
        <v>#VALUE!</v>
      </c>
      <c r="N158" s="5" t="e">
        <f t="shared" si="19"/>
        <v>#VALUE!</v>
      </c>
    </row>
    <row r="159" spans="1:14" ht="28.8" x14ac:dyDescent="0.3">
      <c r="A159" s="6" t="str">
        <f>'[1]Formations-candidatables'!B159</f>
        <v>Staps : entraînement et optimisation de la performance sportive</v>
      </c>
      <c r="B159" s="6" t="str">
        <f>'[1]Formations-candidatables'!C159</f>
        <v/>
      </c>
      <c r="C159" s="6" t="str">
        <f>'[1]Formations-candidatables'!G159</f>
        <v>non</v>
      </c>
      <c r="D159" s="6">
        <f>'[1]Formations-candidatables'!H159</f>
        <v>20</v>
      </c>
      <c r="E159" s="8">
        <v>152</v>
      </c>
      <c r="F159" s="6">
        <f>'[1]Formations-candidatables'!N159</f>
        <v>191</v>
      </c>
      <c r="G159" s="6">
        <f>'[1]Formations-candidatables'!P159</f>
        <v>20</v>
      </c>
      <c r="H159" s="6">
        <f>'[1]Formations-candidatables'!Q159</f>
        <v>0</v>
      </c>
      <c r="I159" s="6">
        <f>'[1]Formations-candidatables'!R159</f>
        <v>0</v>
      </c>
      <c r="J159" s="6">
        <f>'[1]Formations-candidatables'!S159</f>
        <v>49</v>
      </c>
      <c r="K159" s="10">
        <f t="shared" si="16"/>
        <v>1.256578947368421</v>
      </c>
      <c r="L159" s="3">
        <f t="shared" si="17"/>
        <v>0</v>
      </c>
      <c r="M159" s="3">
        <f t="shared" si="18"/>
        <v>0.25654450261780104</v>
      </c>
      <c r="N159" s="5">
        <f t="shared" si="19"/>
        <v>1</v>
      </c>
    </row>
    <row r="160" spans="1:14" x14ac:dyDescent="0.3">
      <c r="A160" s="6" t="str">
        <f>'[1]Formations-candidatables'!B160</f>
        <v>Staps : management du sport</v>
      </c>
      <c r="B160" s="6" t="str">
        <f>'[1]Formations-candidatables'!C160</f>
        <v/>
      </c>
      <c r="C160" s="6" t="str">
        <f>'[1]Formations-candidatables'!G160</f>
        <v>oui</v>
      </c>
      <c r="D160" s="6">
        <f>'[1]Formations-candidatables'!H160</f>
        <v>4</v>
      </c>
      <c r="E160" s="8">
        <v>217</v>
      </c>
      <c r="F160" s="6">
        <f>'[1]Formations-candidatables'!N160</f>
        <v>124</v>
      </c>
      <c r="G160" s="6">
        <f>'[1]Formations-candidatables'!P160</f>
        <v>2</v>
      </c>
      <c r="H160" s="6" t="str">
        <f>'[1]Formations-candidatables'!Q160</f>
        <v/>
      </c>
      <c r="I160" s="6">
        <f>'[1]Formations-candidatables'!R160</f>
        <v>81</v>
      </c>
      <c r="J160" s="6" t="str">
        <f>'[1]Formations-candidatables'!S160</f>
        <v/>
      </c>
      <c r="K160" s="10">
        <f t="shared" si="16"/>
        <v>0.5714285714285714</v>
      </c>
      <c r="L160" s="3">
        <f t="shared" si="17"/>
        <v>0.65322580645161288</v>
      </c>
      <c r="M160" s="3" t="e">
        <f t="shared" si="18"/>
        <v>#VALUE!</v>
      </c>
      <c r="N160" s="5" t="e">
        <f t="shared" si="19"/>
        <v>#VALUE!</v>
      </c>
    </row>
    <row r="161" spans="1:14" x14ac:dyDescent="0.3">
      <c r="A161" s="6" t="str">
        <f>'[1]Formations-candidatables'!B161</f>
        <v>Staps : management du sport</v>
      </c>
      <c r="B161" s="6" t="str">
        <f>'[1]Formations-candidatables'!C161</f>
        <v/>
      </c>
      <c r="C161" s="6" t="str">
        <f>'[1]Formations-candidatables'!G161</f>
        <v>non</v>
      </c>
      <c r="D161" s="6">
        <f>'[1]Formations-candidatables'!H161</f>
        <v>16</v>
      </c>
      <c r="E161" s="8">
        <v>334</v>
      </c>
      <c r="F161" s="6">
        <f>'[1]Formations-candidatables'!N161</f>
        <v>152</v>
      </c>
      <c r="G161" s="6">
        <f>'[1]Formations-candidatables'!P161</f>
        <v>16</v>
      </c>
      <c r="H161" s="6">
        <f>'[1]Formations-candidatables'!Q161</f>
        <v>0</v>
      </c>
      <c r="I161" s="6">
        <f>'[1]Formations-candidatables'!R161</f>
        <v>2</v>
      </c>
      <c r="J161" s="6">
        <f>'[1]Formations-candidatables'!S161</f>
        <v>32</v>
      </c>
      <c r="K161" s="10">
        <f t="shared" si="16"/>
        <v>0.45508982035928142</v>
      </c>
      <c r="L161" s="3">
        <f t="shared" si="17"/>
        <v>1.3157894736842105E-2</v>
      </c>
      <c r="M161" s="3">
        <f t="shared" si="18"/>
        <v>0.21052631578947367</v>
      </c>
      <c r="N161" s="5">
        <f t="shared" si="19"/>
        <v>1</v>
      </c>
    </row>
    <row r="162" spans="1:14" s="12" customFormat="1" x14ac:dyDescent="0.3">
      <c r="A162" s="6" t="str">
        <f>'[1]Formations-candidatables'!B162</f>
        <v>Tourisme</v>
      </c>
      <c r="B162" s="6" t="str">
        <f>'[1]Formations-candidatables'!C162</f>
        <v/>
      </c>
      <c r="C162" s="6" t="str">
        <f>'[1]Formations-candidatables'!G162</f>
        <v>non</v>
      </c>
      <c r="D162" s="6">
        <f>'[1]Formations-candidatables'!H162</f>
        <v>30</v>
      </c>
      <c r="E162" s="8">
        <v>433</v>
      </c>
      <c r="F162" s="6">
        <f>'[1]Formations-candidatables'!N162</f>
        <v>139</v>
      </c>
      <c r="G162" s="6">
        <f>'[1]Formations-candidatables'!P162</f>
        <v>27</v>
      </c>
      <c r="H162" s="6">
        <f>'[1]Formations-candidatables'!Q162</f>
        <v>0</v>
      </c>
      <c r="I162" s="6">
        <f>'[1]Formations-candidatables'!R162</f>
        <v>0</v>
      </c>
      <c r="J162" s="6">
        <f>'[1]Formations-candidatables'!S162</f>
        <v>64</v>
      </c>
      <c r="K162" s="10">
        <f t="shared" si="16"/>
        <v>0.32101616628175522</v>
      </c>
      <c r="L162" s="3">
        <f t="shared" si="17"/>
        <v>0</v>
      </c>
      <c r="M162" s="3">
        <f t="shared" si="18"/>
        <v>0.46043165467625902</v>
      </c>
      <c r="N162" s="5">
        <f t="shared" si="19"/>
        <v>0.9</v>
      </c>
    </row>
    <row r="163" spans="1:14" x14ac:dyDescent="0.3">
      <c r="A163" s="16" t="s">
        <v>12</v>
      </c>
      <c r="B163" s="17"/>
      <c r="C163" s="16"/>
      <c r="D163" s="17">
        <f>SUM(D1:D162)</f>
        <v>3370</v>
      </c>
      <c r="E163" s="17">
        <f t="shared" ref="E163:J163" si="20">SUM(E1:E162)</f>
        <v>45557</v>
      </c>
      <c r="F163" s="17">
        <f t="shared" si="20"/>
        <v>16355</v>
      </c>
      <c r="G163" s="17">
        <f>SUM(G1:G162)</f>
        <v>2056</v>
      </c>
      <c r="H163" s="17">
        <f t="shared" si="20"/>
        <v>0</v>
      </c>
      <c r="I163" s="17">
        <f t="shared" si="20"/>
        <v>1485</v>
      </c>
      <c r="J163" s="17">
        <f t="shared" si="20"/>
        <v>4672</v>
      </c>
      <c r="K163" s="13">
        <f t="shared" si="16"/>
        <v>0.35900081216937024</v>
      </c>
      <c r="L163" s="14">
        <f t="shared" si="17"/>
        <v>9.079792112503822E-2</v>
      </c>
      <c r="M163" s="14">
        <f t="shared" si="18"/>
        <v>0.28566187710180374</v>
      </c>
      <c r="N163" s="15">
        <f t="shared" si="19"/>
        <v>0.61008902077151339</v>
      </c>
    </row>
  </sheetData>
  <autoFilter ref="A1:N163" xr:uid="{75AC37D0-51E4-464E-9089-00C68947ACBA}">
    <sortState ref="A2:N163">
      <sortCondition ref="A1:A161"/>
    </sortState>
  </autoFilter>
  <pageMargins left="0.7" right="0.7" top="0.75" bottom="0.75" header="0.3" footer="0.3"/>
  <pageSetup paperSize="9" scale="33" orientation="portrait" r:id="rId1"/>
  <headerFooter>
    <oddHeader>&amp;L&amp;G&amp;R&amp;D</oddHead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F1BC4485-FD2C-4200-9A7A-409C3D7B2605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Master 1</vt:lpstr>
      <vt:lpstr>'Master 1'!Zone_d_impression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2023-09-16T12:01:57Z</dcterms:modified>
</cp:coreProperties>
</file>